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600000" sheetId="1" r:id="rId1"/>
    <sheet name="600000整理" sheetId="2" r:id="rId2"/>
    <sheet name="流动性计算" sheetId="3" r:id="rId3"/>
  </sheets>
  <calcPr calcId="124519"/>
</workbook>
</file>

<file path=xl/calcChain.xml><?xml version="1.0" encoding="utf-8"?>
<calcChain xmlns="http://schemas.openxmlformats.org/spreadsheetml/2006/main">
  <c r="V8" i="3"/>
  <c r="V9"/>
  <c r="V16"/>
  <c r="V7"/>
  <c r="U4"/>
  <c r="W8" s="1"/>
  <c r="U5"/>
  <c r="W9" s="1"/>
  <c r="U6"/>
  <c r="V10" s="1"/>
  <c r="U7"/>
  <c r="V11" s="1"/>
  <c r="U8"/>
  <c r="U9"/>
  <c r="W13" s="1"/>
  <c r="U10"/>
  <c r="W12" s="1"/>
  <c r="U11"/>
  <c r="V15" s="1"/>
  <c r="U12"/>
  <c r="W16" s="1"/>
  <c r="U13"/>
  <c r="U14"/>
  <c r="U15"/>
  <c r="U16"/>
  <c r="U3"/>
  <c r="W7" s="1"/>
  <c r="T9"/>
  <c r="T10"/>
  <c r="T8"/>
  <c r="S9"/>
  <c r="S16"/>
  <c r="S8"/>
  <c r="R5"/>
  <c r="R6"/>
  <c r="R7"/>
  <c r="S11" s="1"/>
  <c r="R8"/>
  <c r="T12" s="1"/>
  <c r="R9"/>
  <c r="R10"/>
  <c r="S14" s="1"/>
  <c r="R11"/>
  <c r="S15" s="1"/>
  <c r="R12"/>
  <c r="T16" s="1"/>
  <c r="R13"/>
  <c r="R14"/>
  <c r="R15"/>
  <c r="R16"/>
  <c r="R4"/>
  <c r="O8"/>
  <c r="O9"/>
  <c r="O10"/>
  <c r="O11"/>
  <c r="O12"/>
  <c r="O13"/>
  <c r="O14"/>
  <c r="O15"/>
  <c r="O16"/>
  <c r="O7"/>
  <c r="N8"/>
  <c r="N9"/>
  <c r="N10"/>
  <c r="N11"/>
  <c r="N12"/>
  <c r="N13"/>
  <c r="N14"/>
  <c r="N15"/>
  <c r="N16"/>
  <c r="N7"/>
  <c r="J3"/>
  <c r="L3" s="1"/>
  <c r="J4"/>
  <c r="J5"/>
  <c r="L5" s="1"/>
  <c r="J6"/>
  <c r="L6" s="1"/>
  <c r="J7"/>
  <c r="L7" s="1"/>
  <c r="J8"/>
  <c r="J9"/>
  <c r="L9" s="1"/>
  <c r="J10"/>
  <c r="L10" s="1"/>
  <c r="J11"/>
  <c r="L11" s="1"/>
  <c r="J12"/>
  <c r="J13"/>
  <c r="L13" s="1"/>
  <c r="J14"/>
  <c r="L14" s="1"/>
  <c r="J15"/>
  <c r="L15" s="1"/>
  <c r="J16"/>
  <c r="L16" s="1"/>
  <c r="B3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7"/>
  <c r="H7" s="1"/>
  <c r="F4"/>
  <c r="P4" s="1"/>
  <c r="F5"/>
  <c r="P5" s="1"/>
  <c r="Q9" s="1"/>
  <c r="F6"/>
  <c r="P6" s="1"/>
  <c r="Q10" s="1"/>
  <c r="F7"/>
  <c r="P7" s="1"/>
  <c r="F8"/>
  <c r="P8" s="1"/>
  <c r="F9"/>
  <c r="P9" s="1"/>
  <c r="F10"/>
  <c r="P10" s="1"/>
  <c r="F11"/>
  <c r="P11" s="1"/>
  <c r="F12"/>
  <c r="P12" s="1"/>
  <c r="F13"/>
  <c r="P13" s="1"/>
  <c r="F14"/>
  <c r="P14" s="1"/>
  <c r="F15"/>
  <c r="P15" s="1"/>
  <c r="F16"/>
  <c r="P16" s="1"/>
  <c r="F3"/>
  <c r="P3" s="1"/>
  <c r="B4"/>
  <c r="C4"/>
  <c r="I4" s="1"/>
  <c r="B5"/>
  <c r="C5"/>
  <c r="I5" s="1"/>
  <c r="B6"/>
  <c r="D6" s="1"/>
  <c r="C6"/>
  <c r="I6" s="1"/>
  <c r="B7"/>
  <c r="C7"/>
  <c r="B8"/>
  <c r="C8"/>
  <c r="B9"/>
  <c r="C9"/>
  <c r="I9" s="1"/>
  <c r="B10"/>
  <c r="D10" s="1"/>
  <c r="C10"/>
  <c r="I10" s="1"/>
  <c r="B11"/>
  <c r="C11"/>
  <c r="B12"/>
  <c r="C12"/>
  <c r="I12" s="1"/>
  <c r="B13"/>
  <c r="C13"/>
  <c r="I13" s="1"/>
  <c r="B14"/>
  <c r="C14"/>
  <c r="I14" s="1"/>
  <c r="B15"/>
  <c r="C15"/>
  <c r="I15" s="1"/>
  <c r="B16"/>
  <c r="C16"/>
  <c r="D16" s="1"/>
  <c r="C3"/>
  <c r="I3" s="1"/>
  <c r="S12" l="1"/>
  <c r="V12"/>
  <c r="D7"/>
  <c r="S13"/>
  <c r="W15"/>
  <c r="K7"/>
  <c r="T15"/>
  <c r="V14"/>
  <c r="W10"/>
  <c r="D5"/>
  <c r="T13"/>
  <c r="W14"/>
  <c r="T14"/>
  <c r="V13"/>
  <c r="Q16"/>
  <c r="Q8"/>
  <c r="K8"/>
  <c r="W11"/>
  <c r="Q11"/>
  <c r="S10"/>
  <c r="T11"/>
  <c r="K12"/>
  <c r="L4"/>
  <c r="M7" s="1"/>
  <c r="Q13"/>
  <c r="Q12"/>
  <c r="Q14"/>
  <c r="Q15"/>
  <c r="K16"/>
  <c r="D13"/>
  <c r="D14"/>
  <c r="D8"/>
  <c r="E10" s="1"/>
  <c r="D11"/>
  <c r="M15"/>
  <c r="L8"/>
  <c r="M9" s="1"/>
  <c r="D9"/>
  <c r="L12"/>
  <c r="M13" s="1"/>
  <c r="Q7"/>
  <c r="M14"/>
  <c r="M10"/>
  <c r="M16"/>
  <c r="K9"/>
  <c r="D12"/>
  <c r="D4"/>
  <c r="I11"/>
  <c r="I7"/>
  <c r="K10"/>
  <c r="D3"/>
  <c r="D15"/>
  <c r="I16"/>
  <c r="I8"/>
  <c r="K15"/>
  <c r="K11"/>
  <c r="K13"/>
  <c r="K14"/>
  <c r="E9" l="1"/>
  <c r="E13"/>
  <c r="E11"/>
  <c r="E7"/>
  <c r="E14"/>
  <c r="E12"/>
  <c r="M12"/>
  <c r="E8"/>
  <c r="E15"/>
  <c r="E16"/>
  <c r="M11"/>
  <c r="M8"/>
</calcChain>
</file>

<file path=xl/sharedStrings.xml><?xml version="1.0" encoding="utf-8"?>
<sst xmlns="http://schemas.openxmlformats.org/spreadsheetml/2006/main" count="268" uniqueCount="85">
  <si>
    <t>上市公司代码_ComCd</t>
  </si>
  <si>
    <t>证券代码_R_SecuCode</t>
  </si>
  <si>
    <t>股票代码_StkCd</t>
  </si>
  <si>
    <t>交易时股票代码_StkCdoTrd</t>
  </si>
  <si>
    <t>交易时股票名称_StkNmoTrd</t>
  </si>
  <si>
    <t>最新股票名称_LStkNm</t>
  </si>
  <si>
    <t>证监会行业门类代码_CsrcIcCd1</t>
  </si>
  <si>
    <t>证监会行业大类代码_CsrcIcCd2</t>
  </si>
  <si>
    <t>日期_Date</t>
  </si>
  <si>
    <t>前收盘价(元)_PrevClPr</t>
  </si>
  <si>
    <t>开盘价(元)_OpPr</t>
  </si>
  <si>
    <t>最高价(元)_HiPr</t>
  </si>
  <si>
    <t>最低价(元)_LoPr</t>
  </si>
  <si>
    <t>收盘价(元)_ClPr</t>
  </si>
  <si>
    <t>复权价1(元)_AdjClPr1</t>
  </si>
  <si>
    <t>复权价2(元)_AdjClPr2</t>
  </si>
  <si>
    <t>成交量(股)_TrdVol</t>
  </si>
  <si>
    <t>成交金额(元)_TrdSum</t>
  </si>
  <si>
    <t>成交笔数(笔)_Trades</t>
  </si>
  <si>
    <t>股数变动日_CapChgDt</t>
  </si>
  <si>
    <t>停牌股数变动日_HaltCapChgDt</t>
  </si>
  <si>
    <t>公司国有股(股)_ComStateShr</t>
  </si>
  <si>
    <t>公司法人股()_ComLPShr</t>
  </si>
  <si>
    <t>总股数(股)_FullShr</t>
  </si>
  <si>
    <t>流通股(股)_TrdShr</t>
  </si>
  <si>
    <t>已上市流通股(股)_LstTrdShr</t>
  </si>
  <si>
    <t>除权除息日_ExDt</t>
  </si>
  <si>
    <t>停牌除权除息日_HaltExdt</t>
  </si>
  <si>
    <t>现金红利(元)_Dividend</t>
  </si>
  <si>
    <t>股票拆细比例()_StkSpRate</t>
  </si>
  <si>
    <t>缩股比例()_ShrCmprsRate</t>
  </si>
  <si>
    <t>送股比例()_StkDrate</t>
  </si>
  <si>
    <t>转增比例()_CapIssurate</t>
  </si>
  <si>
    <t>增发价格(元)_SniPr</t>
  </si>
  <si>
    <t>增发新股数(股)_Snivol</t>
  </si>
  <si>
    <t>配股比例(股)_RigOffRate</t>
  </si>
  <si>
    <t>配股价格(元)_RigOffPr</t>
  </si>
  <si>
    <t>实际配股数(股)_ArigOffShr</t>
  </si>
  <si>
    <t>对价派现金额(元)_PCash</t>
  </si>
  <si>
    <t>对价送股比例()_PShrRate</t>
  </si>
  <si>
    <t>对价送股比例_公司送股()_PShrRate_C</t>
  </si>
  <si>
    <t>对价送股比例_非流通股东送股()_PShrRate_S</t>
  </si>
  <si>
    <t>对价转增比例()_PCapIssuRate</t>
  </si>
  <si>
    <t>股价调整因子()_FacPr</t>
  </si>
  <si>
    <t>累积股价调整乘子()_MCFacPr</t>
  </si>
  <si>
    <t>累积股价调整除子()_DCFacPr</t>
  </si>
  <si>
    <t>累积股数调整因子()_CFacShr</t>
  </si>
  <si>
    <t>汇率()_Ex</t>
  </si>
  <si>
    <t>年交易天数()_YrTrDs</t>
  </si>
  <si>
    <t>季交易天数()_QtrTrDs</t>
  </si>
  <si>
    <t>月交易天数()_MonTrDs</t>
  </si>
  <si>
    <t>周交易天数()_WkTrDs</t>
  </si>
  <si>
    <t>年末标识()_YrFlg</t>
  </si>
  <si>
    <t>季末标识()_QtrFlg</t>
  </si>
  <si>
    <t>月末标识()_MonFlg</t>
  </si>
  <si>
    <t>周末标识()_WkFlg</t>
  </si>
  <si>
    <t>C600000</t>
  </si>
  <si>
    <t>83_600000</t>
  </si>
  <si>
    <t>600000</t>
  </si>
  <si>
    <t>浦发银行</t>
  </si>
  <si>
    <t>J</t>
  </si>
  <si>
    <t>J66</t>
  </si>
  <si>
    <r>
      <t>V</t>
    </r>
    <r>
      <rPr>
        <sz val="10"/>
        <rFont val="Arial"/>
        <family val="2"/>
      </rPr>
      <t>OL/TO</t>
    </r>
    <phoneticPr fontId="2" type="noConversion"/>
  </si>
  <si>
    <t>价格绝对变化</t>
    <phoneticPr fontId="2" type="noConversion"/>
  </si>
  <si>
    <t>价格变化绝对值/V</t>
    <phoneticPr fontId="2" type="noConversion"/>
  </si>
  <si>
    <r>
      <t>5</t>
    </r>
    <r>
      <rPr>
        <sz val="10"/>
        <rFont val="宋体"/>
        <family val="3"/>
        <charset val="134"/>
      </rPr>
      <t>日内股票平均收盘价</t>
    </r>
    <phoneticPr fontId="2" type="noConversion"/>
  </si>
  <si>
    <t>SW/V</t>
    <phoneticPr fontId="2" type="noConversion"/>
  </si>
  <si>
    <t>日对数收益率</t>
    <phoneticPr fontId="2" type="noConversion"/>
  </si>
  <si>
    <r>
      <rPr>
        <sz val="10"/>
        <rFont val="宋体"/>
        <family val="3"/>
        <charset val="134"/>
      </rPr>
      <t>日内波动率</t>
    </r>
    <r>
      <rPr>
        <sz val="10"/>
        <rFont val="Arial"/>
      </rPr>
      <t>VOL</t>
    </r>
    <phoneticPr fontId="2" type="noConversion"/>
  </si>
  <si>
    <t>换手率TO</t>
    <phoneticPr fontId="2" type="noConversion"/>
  </si>
  <si>
    <r>
      <t>5</t>
    </r>
    <r>
      <rPr>
        <sz val="10"/>
        <rFont val="宋体"/>
        <family val="3"/>
        <charset val="134"/>
      </rPr>
      <t>日波动率调整的换手率</t>
    </r>
    <r>
      <rPr>
        <sz val="10"/>
        <rFont val="Arial"/>
      </rPr>
      <t>TOAV</t>
    </r>
    <phoneticPr fontId="2" type="noConversion"/>
  </si>
  <si>
    <r>
      <rPr>
        <sz val="10"/>
        <rFont val="宋体"/>
        <family val="3"/>
        <charset val="134"/>
      </rPr>
      <t>日相对价格震幅</t>
    </r>
    <r>
      <rPr>
        <sz val="10"/>
        <rFont val="Arial"/>
      </rPr>
      <t xml:space="preserve">SW </t>
    </r>
    <phoneticPr fontId="2" type="noConversion"/>
  </si>
  <si>
    <r>
      <t>5</t>
    </r>
    <r>
      <rPr>
        <sz val="10"/>
        <rFont val="宋体"/>
        <family val="3"/>
        <charset val="134"/>
      </rPr>
      <t>日成交量加权移动平均的市场交易价</t>
    </r>
    <phoneticPr fontId="2" type="noConversion"/>
  </si>
  <si>
    <r>
      <t>5</t>
    </r>
    <r>
      <rPr>
        <sz val="10"/>
        <rFont val="宋体"/>
        <family val="3"/>
        <charset val="134"/>
      </rPr>
      <t>日相对有效价差</t>
    </r>
    <r>
      <rPr>
        <sz val="10"/>
        <rFont val="Arial"/>
      </rPr>
      <t>RES</t>
    </r>
    <phoneticPr fontId="2" type="noConversion"/>
  </si>
  <si>
    <r>
      <rPr>
        <sz val="10"/>
        <rFont val="宋体"/>
        <family val="3"/>
        <charset val="134"/>
      </rPr>
      <t>变现时间</t>
    </r>
    <r>
      <rPr>
        <sz val="10"/>
        <rFont val="Arial"/>
      </rPr>
      <t>LT</t>
    </r>
    <phoneticPr fontId="2" type="noConversion"/>
  </si>
  <si>
    <r>
      <t>5</t>
    </r>
    <r>
      <rPr>
        <sz val="10"/>
        <rFont val="宋体"/>
        <family val="3"/>
        <charset val="134"/>
      </rPr>
      <t>日普通流动性比率</t>
    </r>
    <r>
      <rPr>
        <sz val="10"/>
        <rFont val="Arial"/>
      </rPr>
      <t xml:space="preserve"> </t>
    </r>
    <phoneticPr fontId="2" type="noConversion"/>
  </si>
  <si>
    <r>
      <t>5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Martin</t>
    </r>
    <r>
      <rPr>
        <sz val="10"/>
        <rFont val="宋体"/>
        <family val="3"/>
        <charset val="134"/>
      </rPr>
      <t>指数</t>
    </r>
    <phoneticPr fontId="2" type="noConversion"/>
  </si>
  <si>
    <r>
      <t>H—H</t>
    </r>
    <r>
      <rPr>
        <sz val="10"/>
        <rFont val="宋体"/>
        <family val="3"/>
        <charset val="134"/>
      </rPr>
      <t>流动性指标</t>
    </r>
    <r>
      <rPr>
        <sz val="10"/>
        <rFont val="Arial"/>
      </rPr>
      <t xml:space="preserve"> SW/V</t>
    </r>
    <phoneticPr fontId="2" type="noConversion"/>
  </si>
  <si>
    <r>
      <rPr>
        <sz val="10"/>
        <rFont val="宋体"/>
        <family val="3"/>
        <charset val="134"/>
      </rPr>
      <t>非流动性指标</t>
    </r>
    <r>
      <rPr>
        <sz val="10"/>
        <rFont val="Arial"/>
      </rPr>
      <t xml:space="preserve"> illiq </t>
    </r>
    <phoneticPr fontId="2" type="noConversion"/>
  </si>
  <si>
    <r>
      <t>5</t>
    </r>
    <r>
      <rPr>
        <sz val="10"/>
        <rFont val="宋体"/>
        <family val="3"/>
        <charset val="134"/>
      </rPr>
      <t>日移动平均收益率</t>
    </r>
    <r>
      <rPr>
        <sz val="10"/>
        <rFont val="Arial"/>
      </rPr>
      <t xml:space="preserve"> </t>
    </r>
    <phoneticPr fontId="2" type="noConversion"/>
  </si>
  <si>
    <r>
      <t>5</t>
    </r>
    <r>
      <rPr>
        <sz val="10"/>
        <rFont val="宋体"/>
        <family val="3"/>
        <charset val="134"/>
      </rPr>
      <t>日移动动态波动率</t>
    </r>
    <phoneticPr fontId="2" type="noConversion"/>
  </si>
  <si>
    <t>日内价格波动幅度</t>
    <phoneticPr fontId="2" type="noConversion"/>
  </si>
  <si>
    <r>
      <t>5</t>
    </r>
    <r>
      <rPr>
        <sz val="10"/>
        <rFont val="宋体"/>
        <family val="3"/>
        <charset val="134"/>
      </rPr>
      <t>日内价格波动幅度的波动率</t>
    </r>
    <phoneticPr fontId="2" type="noConversion"/>
  </si>
  <si>
    <r>
      <t>5</t>
    </r>
    <r>
      <rPr>
        <sz val="10"/>
        <rFont val="宋体"/>
        <family val="3"/>
        <charset val="134"/>
      </rPr>
      <t>日内价格波动幅度平均值</t>
    </r>
    <phoneticPr fontId="2" type="noConversion"/>
  </si>
  <si>
    <t>指标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</si>
</sst>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yyyy\-mm\-dd"/>
    <numFmt numFmtId="177" formatCode="0.0000_ "/>
    <numFmt numFmtId="178" formatCode="0.00_ "/>
    <numFmt numFmtId="181" formatCode="0_ "/>
  </numFmts>
  <fonts count="5">
    <font>
      <sz val="10"/>
      <name val="Arial"/>
    </font>
    <font>
      <b/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wrapText="1"/>
    </xf>
    <xf numFmtId="177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81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15"/>
  <sheetViews>
    <sheetView workbookViewId="0">
      <pane ySplit="1" topLeftCell="A2" activePane="bottomLeft" state="frozen"/>
      <selection pane="bottomLeft" activeCell="C24" sqref="C24"/>
    </sheetView>
  </sheetViews>
  <sheetFormatPr defaultRowHeight="13.2"/>
  <cols>
    <col min="1" max="1" width="21.21875" bestFit="1" customWidth="1"/>
    <col min="2" max="2" width="22.88671875" bestFit="1" customWidth="1"/>
    <col min="3" max="3" width="16.77734375" bestFit="1" customWidth="1"/>
    <col min="4" max="5" width="16.109375" bestFit="1" customWidth="1"/>
    <col min="6" max="6" width="22.44140625" bestFit="1" customWidth="1"/>
    <col min="7" max="8" width="20.44140625" bestFit="1" customWidth="1"/>
    <col min="9" max="9" width="11.21875" bestFit="1" customWidth="1"/>
    <col min="10" max="10" width="9.5546875" bestFit="1" customWidth="1"/>
    <col min="11" max="14" width="9.109375" bestFit="1" customWidth="1"/>
    <col min="15" max="15" width="9.5546875" bestFit="1" customWidth="1"/>
    <col min="16" max="16" width="9.33203125" bestFit="1" customWidth="1"/>
    <col min="17" max="17" width="10.5546875" bestFit="1" customWidth="1"/>
    <col min="18" max="18" width="11.6640625" bestFit="1" customWidth="1"/>
    <col min="19" max="19" width="9.5546875" bestFit="1" customWidth="1"/>
    <col min="20" max="20" width="11.6640625" bestFit="1" customWidth="1"/>
    <col min="21" max="21" width="12.88671875" bestFit="1" customWidth="1"/>
    <col min="22" max="22" width="9.5546875" bestFit="1" customWidth="1"/>
    <col min="23" max="23" width="11.6640625" bestFit="1" customWidth="1"/>
    <col min="24" max="26" width="12.77734375" bestFit="1" customWidth="1"/>
    <col min="27" max="28" width="11.6640625" bestFit="1" customWidth="1"/>
    <col min="29" max="40" width="9.5546875" bestFit="1" customWidth="1"/>
    <col min="41" max="41" width="10.6640625" bestFit="1" customWidth="1"/>
    <col min="42" max="42" width="13.88671875" bestFit="1" customWidth="1"/>
    <col min="43" max="47" width="9.5546875" bestFit="1" customWidth="1"/>
    <col min="48" max="48" width="7.109375" bestFit="1" customWidth="1"/>
    <col min="49" max="56" width="9.5546875" bestFit="1" customWidth="1"/>
  </cols>
  <sheetData>
    <row r="1" spans="1:56" s="3" customFormat="1" ht="61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</row>
    <row r="2" spans="1:56">
      <c r="A2" t="s">
        <v>56</v>
      </c>
      <c r="B2" t="s">
        <v>57</v>
      </c>
      <c r="C2" t="s">
        <v>58</v>
      </c>
      <c r="D2" t="s">
        <v>58</v>
      </c>
      <c r="E2" t="s">
        <v>59</v>
      </c>
      <c r="F2" t="s">
        <v>59</v>
      </c>
      <c r="G2" t="s">
        <v>60</v>
      </c>
      <c r="H2" t="s">
        <v>61</v>
      </c>
      <c r="I2" s="1">
        <v>42156</v>
      </c>
      <c r="J2">
        <v>17.04</v>
      </c>
      <c r="K2">
        <v>17.04</v>
      </c>
      <c r="L2">
        <v>18.079999999999998</v>
      </c>
      <c r="M2">
        <v>16.86</v>
      </c>
      <c r="N2">
        <v>17.93</v>
      </c>
      <c r="O2">
        <v>140.27260000000001</v>
      </c>
      <c r="P2">
        <v>17.166499999999999</v>
      </c>
      <c r="Q2">
        <v>286379255</v>
      </c>
      <c r="R2">
        <v>5015007440</v>
      </c>
      <c r="S2">
        <v>96333</v>
      </c>
      <c r="V2">
        <v>0</v>
      </c>
      <c r="W2">
        <v>3730694283</v>
      </c>
      <c r="X2">
        <v>18653471415</v>
      </c>
      <c r="Y2">
        <v>18653471415</v>
      </c>
      <c r="Z2">
        <v>14922777132</v>
      </c>
      <c r="AS2">
        <v>7.8232999999999997</v>
      </c>
      <c r="AT2">
        <v>1.0445</v>
      </c>
      <c r="AU2">
        <v>5.9977999999999998</v>
      </c>
      <c r="AV2">
        <v>1</v>
      </c>
    </row>
    <row r="3" spans="1:56">
      <c r="A3" t="s">
        <v>56</v>
      </c>
      <c r="B3" t="s">
        <v>57</v>
      </c>
      <c r="C3" t="s">
        <v>58</v>
      </c>
      <c r="D3" t="s">
        <v>58</v>
      </c>
      <c r="E3" t="s">
        <v>59</v>
      </c>
      <c r="F3" t="s">
        <v>59</v>
      </c>
      <c r="G3" t="s">
        <v>60</v>
      </c>
      <c r="H3" t="s">
        <v>61</v>
      </c>
      <c r="I3" s="1">
        <v>42157</v>
      </c>
      <c r="J3">
        <v>17.93</v>
      </c>
      <c r="K3">
        <v>17.93</v>
      </c>
      <c r="L3">
        <v>17.97</v>
      </c>
      <c r="M3">
        <v>17.5</v>
      </c>
      <c r="N3">
        <v>17.84</v>
      </c>
      <c r="O3">
        <v>139.5685</v>
      </c>
      <c r="P3">
        <v>17.080300000000001</v>
      </c>
      <c r="Q3">
        <v>224935535</v>
      </c>
      <c r="R3">
        <v>4001574466</v>
      </c>
      <c r="S3">
        <v>81101</v>
      </c>
      <c r="V3">
        <v>0</v>
      </c>
      <c r="W3">
        <v>3730694283</v>
      </c>
      <c r="X3">
        <v>18653471415</v>
      </c>
      <c r="Y3">
        <v>18653471415</v>
      </c>
      <c r="Z3">
        <v>14922777132</v>
      </c>
      <c r="AS3">
        <v>7.8232999999999997</v>
      </c>
      <c r="AT3">
        <v>1.0445</v>
      </c>
      <c r="AU3">
        <v>5.9977999999999998</v>
      </c>
      <c r="AV3">
        <v>1</v>
      </c>
    </row>
    <row r="4" spans="1:56">
      <c r="A4" t="s">
        <v>56</v>
      </c>
      <c r="B4" t="s">
        <v>57</v>
      </c>
      <c r="C4" t="s">
        <v>58</v>
      </c>
      <c r="D4" t="s">
        <v>58</v>
      </c>
      <c r="E4" t="s">
        <v>59</v>
      </c>
      <c r="F4" t="s">
        <v>59</v>
      </c>
      <c r="G4" t="s">
        <v>60</v>
      </c>
      <c r="H4" t="s">
        <v>61</v>
      </c>
      <c r="I4" s="1">
        <v>42158</v>
      </c>
      <c r="J4">
        <v>17.84</v>
      </c>
      <c r="K4">
        <v>17.89</v>
      </c>
      <c r="L4">
        <v>18.05</v>
      </c>
      <c r="M4">
        <v>17.54</v>
      </c>
      <c r="N4">
        <v>17.899999999999999</v>
      </c>
      <c r="O4">
        <v>140.03790000000001</v>
      </c>
      <c r="P4">
        <v>17.137799999999999</v>
      </c>
      <c r="Q4">
        <v>244139688</v>
      </c>
      <c r="R4">
        <v>4338757668</v>
      </c>
      <c r="S4">
        <v>86843</v>
      </c>
      <c r="V4">
        <v>0</v>
      </c>
      <c r="W4">
        <v>3730694283</v>
      </c>
      <c r="X4">
        <v>18653471415</v>
      </c>
      <c r="Y4">
        <v>18653471415</v>
      </c>
      <c r="Z4">
        <v>14922777132</v>
      </c>
      <c r="AS4">
        <v>7.8232999999999997</v>
      </c>
      <c r="AT4">
        <v>1.0445</v>
      </c>
      <c r="AU4">
        <v>5.9977999999999998</v>
      </c>
      <c r="AV4">
        <v>1</v>
      </c>
    </row>
    <row r="5" spans="1:56">
      <c r="A5" t="s">
        <v>56</v>
      </c>
      <c r="B5" t="s">
        <v>57</v>
      </c>
      <c r="C5" t="s">
        <v>58</v>
      </c>
      <c r="D5" t="s">
        <v>58</v>
      </c>
      <c r="E5" t="s">
        <v>59</v>
      </c>
      <c r="F5" t="s">
        <v>59</v>
      </c>
      <c r="G5" t="s">
        <v>60</v>
      </c>
      <c r="H5" t="s">
        <v>61</v>
      </c>
      <c r="I5" s="1">
        <v>42159</v>
      </c>
      <c r="J5">
        <v>17.899999999999999</v>
      </c>
      <c r="K5">
        <v>18</v>
      </c>
      <c r="L5">
        <v>18.8</v>
      </c>
      <c r="M5">
        <v>17.579999999999998</v>
      </c>
      <c r="N5">
        <v>18.63</v>
      </c>
      <c r="O5">
        <v>145.749</v>
      </c>
      <c r="P5">
        <v>17.8367</v>
      </c>
      <c r="Q5">
        <v>471864928</v>
      </c>
      <c r="R5">
        <v>8635099296</v>
      </c>
      <c r="S5">
        <v>168656</v>
      </c>
      <c r="V5">
        <v>0</v>
      </c>
      <c r="W5">
        <v>3730694283</v>
      </c>
      <c r="X5">
        <v>18653471415</v>
      </c>
      <c r="Y5">
        <v>18653471415</v>
      </c>
      <c r="Z5">
        <v>14922777132</v>
      </c>
      <c r="AS5">
        <v>7.8232999999999997</v>
      </c>
      <c r="AT5">
        <v>1.0445</v>
      </c>
      <c r="AU5">
        <v>5.9977999999999998</v>
      </c>
      <c r="AV5">
        <v>1</v>
      </c>
    </row>
    <row r="6" spans="1:56">
      <c r="A6" t="s">
        <v>56</v>
      </c>
      <c r="B6" t="s">
        <v>57</v>
      </c>
      <c r="C6" t="s">
        <v>58</v>
      </c>
      <c r="D6" t="s">
        <v>58</v>
      </c>
      <c r="E6" t="s">
        <v>59</v>
      </c>
      <c r="F6" t="s">
        <v>59</v>
      </c>
      <c r="G6" t="s">
        <v>60</v>
      </c>
      <c r="H6" t="s">
        <v>61</v>
      </c>
      <c r="I6" s="1">
        <v>42160</v>
      </c>
      <c r="J6">
        <v>18.63</v>
      </c>
      <c r="K6">
        <v>19</v>
      </c>
      <c r="L6">
        <v>19.170000000000002</v>
      </c>
      <c r="M6">
        <v>18.02</v>
      </c>
      <c r="N6">
        <v>18.43</v>
      </c>
      <c r="O6">
        <v>144.18430000000001</v>
      </c>
      <c r="P6">
        <v>17.645199999999999</v>
      </c>
      <c r="Q6">
        <v>362420155</v>
      </c>
      <c r="R6">
        <v>6742853974</v>
      </c>
      <c r="S6">
        <v>140182</v>
      </c>
      <c r="V6">
        <v>0</v>
      </c>
      <c r="W6">
        <v>3730694283</v>
      </c>
      <c r="X6">
        <v>18653471415</v>
      </c>
      <c r="Y6">
        <v>18653471415</v>
      </c>
      <c r="Z6">
        <v>14922777132</v>
      </c>
      <c r="AS6">
        <v>7.8232999999999997</v>
      </c>
      <c r="AT6">
        <v>1.0445</v>
      </c>
      <c r="AU6">
        <v>5.9977999999999998</v>
      </c>
      <c r="AV6">
        <v>1</v>
      </c>
      <c r="AZ6">
        <v>5</v>
      </c>
      <c r="BD6">
        <v>1</v>
      </c>
    </row>
    <row r="7" spans="1:56">
      <c r="A7" t="s">
        <v>56</v>
      </c>
      <c r="B7" t="s">
        <v>57</v>
      </c>
      <c r="C7" t="s">
        <v>58</v>
      </c>
      <c r="D7" t="s">
        <v>58</v>
      </c>
      <c r="E7" t="s">
        <v>59</v>
      </c>
      <c r="F7" t="s">
        <v>59</v>
      </c>
      <c r="G7" t="s">
        <v>60</v>
      </c>
      <c r="H7" t="s">
        <v>61</v>
      </c>
      <c r="I7" s="1">
        <v>42172</v>
      </c>
      <c r="J7">
        <v>18.43</v>
      </c>
      <c r="K7">
        <v>18.489999999999998</v>
      </c>
      <c r="L7">
        <v>18.98</v>
      </c>
      <c r="M7">
        <v>17.95</v>
      </c>
      <c r="N7">
        <v>18.2</v>
      </c>
      <c r="O7">
        <v>142.38489999999999</v>
      </c>
      <c r="P7">
        <v>17.425000000000001</v>
      </c>
      <c r="Q7">
        <v>513118652</v>
      </c>
      <c r="R7">
        <v>9419105681</v>
      </c>
      <c r="S7">
        <v>161118</v>
      </c>
      <c r="V7">
        <v>0</v>
      </c>
      <c r="W7">
        <v>3730694283</v>
      </c>
      <c r="X7">
        <v>18653471415</v>
      </c>
      <c r="Y7">
        <v>18653471415</v>
      </c>
      <c r="Z7">
        <v>14922777132</v>
      </c>
      <c r="AS7">
        <v>7.8232999999999997</v>
      </c>
      <c r="AT7">
        <v>1.0445</v>
      </c>
      <c r="AU7">
        <v>5.9977999999999998</v>
      </c>
      <c r="AV7">
        <v>1</v>
      </c>
    </row>
    <row r="8" spans="1:56">
      <c r="A8" t="s">
        <v>56</v>
      </c>
      <c r="B8" t="s">
        <v>57</v>
      </c>
      <c r="C8" t="s">
        <v>58</v>
      </c>
      <c r="D8" t="s">
        <v>58</v>
      </c>
      <c r="E8" t="s">
        <v>59</v>
      </c>
      <c r="F8" t="s">
        <v>59</v>
      </c>
      <c r="G8" t="s">
        <v>60</v>
      </c>
      <c r="H8" t="s">
        <v>61</v>
      </c>
      <c r="I8" s="1">
        <v>42173</v>
      </c>
      <c r="J8">
        <v>18.2</v>
      </c>
      <c r="K8">
        <v>18.09</v>
      </c>
      <c r="L8">
        <v>18.25</v>
      </c>
      <c r="M8">
        <v>17.64</v>
      </c>
      <c r="N8">
        <v>17.72</v>
      </c>
      <c r="O8">
        <v>138.62970000000001</v>
      </c>
      <c r="P8">
        <v>16.965399999999999</v>
      </c>
      <c r="Q8">
        <v>278296731</v>
      </c>
      <c r="R8">
        <v>4980064847</v>
      </c>
      <c r="S8">
        <v>102928</v>
      </c>
      <c r="V8">
        <v>0</v>
      </c>
      <c r="W8">
        <v>3730694283</v>
      </c>
      <c r="X8">
        <v>18653471415</v>
      </c>
      <c r="Y8">
        <v>18653471415</v>
      </c>
      <c r="Z8">
        <v>14922777132</v>
      </c>
      <c r="AS8">
        <v>7.8232999999999997</v>
      </c>
      <c r="AT8">
        <v>1.0445</v>
      </c>
      <c r="AU8">
        <v>5.9977999999999998</v>
      </c>
      <c r="AV8">
        <v>1</v>
      </c>
    </row>
    <row r="9" spans="1:56">
      <c r="A9" t="s">
        <v>56</v>
      </c>
      <c r="B9" t="s">
        <v>57</v>
      </c>
      <c r="C9" t="s">
        <v>58</v>
      </c>
      <c r="D9" t="s">
        <v>58</v>
      </c>
      <c r="E9" t="s">
        <v>59</v>
      </c>
      <c r="F9" t="s">
        <v>59</v>
      </c>
      <c r="G9" t="s">
        <v>60</v>
      </c>
      <c r="H9" t="s">
        <v>61</v>
      </c>
      <c r="I9" s="1">
        <v>42174</v>
      </c>
      <c r="J9">
        <v>17.72</v>
      </c>
      <c r="K9">
        <v>17.579999999999998</v>
      </c>
      <c r="L9">
        <v>17.95</v>
      </c>
      <c r="M9">
        <v>16.84</v>
      </c>
      <c r="N9">
        <v>17.07</v>
      </c>
      <c r="O9">
        <v>133.5446</v>
      </c>
      <c r="P9">
        <v>16.3431</v>
      </c>
      <c r="Q9">
        <v>278090221</v>
      </c>
      <c r="R9">
        <v>4894778628</v>
      </c>
      <c r="S9">
        <v>96131</v>
      </c>
      <c r="V9">
        <v>0</v>
      </c>
      <c r="W9">
        <v>3730694283</v>
      </c>
      <c r="X9">
        <v>18653471415</v>
      </c>
      <c r="Y9">
        <v>18653471415</v>
      </c>
      <c r="Z9">
        <v>14922777132</v>
      </c>
      <c r="AS9">
        <v>7.8232999999999997</v>
      </c>
      <c r="AT9">
        <v>1.0445</v>
      </c>
      <c r="AU9">
        <v>5.9977999999999998</v>
      </c>
      <c r="AV9">
        <v>1</v>
      </c>
      <c r="AZ9">
        <v>3</v>
      </c>
      <c r="BD9">
        <v>1</v>
      </c>
    </row>
    <row r="10" spans="1:56">
      <c r="A10" t="s">
        <v>56</v>
      </c>
      <c r="B10" t="s">
        <v>57</v>
      </c>
      <c r="C10" t="s">
        <v>58</v>
      </c>
      <c r="D10" t="s">
        <v>58</v>
      </c>
      <c r="E10" t="s">
        <v>59</v>
      </c>
      <c r="F10" t="s">
        <v>59</v>
      </c>
      <c r="G10" t="s">
        <v>60</v>
      </c>
      <c r="H10" t="s">
        <v>61</v>
      </c>
      <c r="I10" s="1">
        <v>42178</v>
      </c>
      <c r="J10">
        <v>16.309999999999999</v>
      </c>
      <c r="K10">
        <v>16.45</v>
      </c>
      <c r="L10">
        <v>17.09</v>
      </c>
      <c r="M10">
        <v>16.239999999999998</v>
      </c>
      <c r="N10">
        <v>17.02</v>
      </c>
      <c r="O10">
        <v>139.07570000000001</v>
      </c>
      <c r="P10">
        <v>17.02</v>
      </c>
      <c r="Q10">
        <v>297748888</v>
      </c>
      <c r="R10">
        <v>4966949468</v>
      </c>
      <c r="S10">
        <v>94582</v>
      </c>
      <c r="V10">
        <v>0</v>
      </c>
      <c r="W10">
        <v>3730694283</v>
      </c>
      <c r="X10">
        <v>18653471415</v>
      </c>
      <c r="Y10">
        <v>18653471415</v>
      </c>
      <c r="Z10">
        <v>14922777132</v>
      </c>
      <c r="AA10" s="1">
        <v>42178</v>
      </c>
      <c r="AC10">
        <v>0.75700000000000001</v>
      </c>
      <c r="AR10">
        <v>1.0445</v>
      </c>
      <c r="AS10">
        <v>8.1713000000000005</v>
      </c>
      <c r="AT10">
        <v>1</v>
      </c>
      <c r="AU10">
        <v>5.9977999999999998</v>
      </c>
      <c r="AV10">
        <v>1</v>
      </c>
    </row>
    <row r="11" spans="1:56">
      <c r="A11" t="s">
        <v>56</v>
      </c>
      <c r="B11" t="s">
        <v>57</v>
      </c>
      <c r="C11" t="s">
        <v>58</v>
      </c>
      <c r="D11" t="s">
        <v>58</v>
      </c>
      <c r="E11" t="s">
        <v>59</v>
      </c>
      <c r="F11" t="s">
        <v>59</v>
      </c>
      <c r="G11" t="s">
        <v>60</v>
      </c>
      <c r="H11" t="s">
        <v>61</v>
      </c>
      <c r="I11" s="1">
        <v>42179</v>
      </c>
      <c r="J11">
        <v>17.02</v>
      </c>
      <c r="K11">
        <v>17.03</v>
      </c>
      <c r="L11">
        <v>17.3</v>
      </c>
      <c r="M11">
        <v>16.579999999999998</v>
      </c>
      <c r="N11">
        <v>17.25</v>
      </c>
      <c r="O11">
        <v>140.95509999999999</v>
      </c>
      <c r="P11">
        <v>17.25</v>
      </c>
      <c r="Q11">
        <v>257825317</v>
      </c>
      <c r="R11">
        <v>4364353264</v>
      </c>
      <c r="S11">
        <v>93720</v>
      </c>
      <c r="V11">
        <v>0</v>
      </c>
      <c r="W11">
        <v>3730694283</v>
      </c>
      <c r="X11">
        <v>18653471415</v>
      </c>
      <c r="Y11">
        <v>18653471415</v>
      </c>
      <c r="Z11">
        <v>14922777132</v>
      </c>
      <c r="AS11">
        <v>8.1713000000000005</v>
      </c>
      <c r="AT11">
        <v>1</v>
      </c>
      <c r="AU11">
        <v>5.9977999999999998</v>
      </c>
      <c r="AV11">
        <v>1</v>
      </c>
    </row>
    <row r="12" spans="1:56">
      <c r="A12" t="s">
        <v>56</v>
      </c>
      <c r="B12" t="s">
        <v>57</v>
      </c>
      <c r="C12" t="s">
        <v>58</v>
      </c>
      <c r="D12" t="s">
        <v>58</v>
      </c>
      <c r="E12" t="s">
        <v>59</v>
      </c>
      <c r="F12" t="s">
        <v>59</v>
      </c>
      <c r="G12" t="s">
        <v>60</v>
      </c>
      <c r="H12" t="s">
        <v>61</v>
      </c>
      <c r="I12" s="1">
        <v>42180</v>
      </c>
      <c r="J12">
        <v>17.25</v>
      </c>
      <c r="K12">
        <v>17.600000000000001</v>
      </c>
      <c r="L12">
        <v>17.739999999999998</v>
      </c>
      <c r="M12">
        <v>16.649999999999999</v>
      </c>
      <c r="N12">
        <v>16.71</v>
      </c>
      <c r="O12">
        <v>136.54259999999999</v>
      </c>
      <c r="P12">
        <v>16.71</v>
      </c>
      <c r="Q12">
        <v>271649032</v>
      </c>
      <c r="R12">
        <v>4704733126</v>
      </c>
      <c r="S12">
        <v>104656</v>
      </c>
      <c r="V12">
        <v>0</v>
      </c>
      <c r="W12">
        <v>3730694283</v>
      </c>
      <c r="X12">
        <v>18653471415</v>
      </c>
      <c r="Y12">
        <v>18653471415</v>
      </c>
      <c r="Z12">
        <v>14922777132</v>
      </c>
      <c r="AS12">
        <v>8.1713000000000005</v>
      </c>
      <c r="AT12">
        <v>1</v>
      </c>
      <c r="AU12">
        <v>5.9977999999999998</v>
      </c>
      <c r="AV12">
        <v>1</v>
      </c>
    </row>
    <row r="13" spans="1:56">
      <c r="A13" t="s">
        <v>56</v>
      </c>
      <c r="B13" t="s">
        <v>57</v>
      </c>
      <c r="C13" t="s">
        <v>58</v>
      </c>
      <c r="D13" t="s">
        <v>58</v>
      </c>
      <c r="E13" t="s">
        <v>59</v>
      </c>
      <c r="F13" t="s">
        <v>59</v>
      </c>
      <c r="G13" t="s">
        <v>60</v>
      </c>
      <c r="H13" t="s">
        <v>61</v>
      </c>
      <c r="I13" s="1">
        <v>42181</v>
      </c>
      <c r="J13">
        <v>16.71</v>
      </c>
      <c r="K13">
        <v>16.43</v>
      </c>
      <c r="L13">
        <v>17.079999999999998</v>
      </c>
      <c r="M13">
        <v>15.33</v>
      </c>
      <c r="N13">
        <v>15.85</v>
      </c>
      <c r="O13">
        <v>129.51519999999999</v>
      </c>
      <c r="P13">
        <v>15.85</v>
      </c>
      <c r="Q13">
        <v>361776730</v>
      </c>
      <c r="R13">
        <v>5893832505</v>
      </c>
      <c r="S13">
        <v>124703</v>
      </c>
      <c r="V13">
        <v>0</v>
      </c>
      <c r="W13">
        <v>3730694283</v>
      </c>
      <c r="X13">
        <v>18653471415</v>
      </c>
      <c r="Y13">
        <v>18653471415</v>
      </c>
      <c r="Z13">
        <v>14922777132</v>
      </c>
      <c r="AS13">
        <v>8.1713000000000005</v>
      </c>
      <c r="AT13">
        <v>1</v>
      </c>
      <c r="AU13">
        <v>5.9977999999999998</v>
      </c>
      <c r="AV13">
        <v>1</v>
      </c>
      <c r="AZ13">
        <v>4</v>
      </c>
      <c r="BD13">
        <v>1</v>
      </c>
    </row>
    <row r="14" spans="1:56">
      <c r="A14" t="s">
        <v>56</v>
      </c>
      <c r="B14" t="s">
        <v>57</v>
      </c>
      <c r="C14" t="s">
        <v>58</v>
      </c>
      <c r="D14" t="s">
        <v>58</v>
      </c>
      <c r="E14" t="s">
        <v>59</v>
      </c>
      <c r="F14" t="s">
        <v>59</v>
      </c>
      <c r="G14" t="s">
        <v>60</v>
      </c>
      <c r="H14" t="s">
        <v>61</v>
      </c>
      <c r="I14" s="1">
        <v>42184</v>
      </c>
      <c r="J14">
        <v>15.85</v>
      </c>
      <c r="K14">
        <v>16.3</v>
      </c>
      <c r="L14">
        <v>16.53</v>
      </c>
      <c r="M14">
        <v>14.81</v>
      </c>
      <c r="N14">
        <v>15.91</v>
      </c>
      <c r="O14">
        <v>130.00550000000001</v>
      </c>
      <c r="P14">
        <v>15.91</v>
      </c>
      <c r="Q14">
        <v>420675691</v>
      </c>
      <c r="R14">
        <v>6723071040</v>
      </c>
      <c r="S14">
        <v>135662</v>
      </c>
      <c r="V14">
        <v>0</v>
      </c>
      <c r="W14">
        <v>3730694283</v>
      </c>
      <c r="X14">
        <v>18653471415</v>
      </c>
      <c r="Y14">
        <v>18653471415</v>
      </c>
      <c r="Z14">
        <v>14922777132</v>
      </c>
      <c r="AS14">
        <v>8.1713000000000005</v>
      </c>
      <c r="AT14">
        <v>1</v>
      </c>
      <c r="AU14">
        <v>5.9977999999999998</v>
      </c>
      <c r="AV14">
        <v>1</v>
      </c>
    </row>
    <row r="15" spans="1:56">
      <c r="A15" t="s">
        <v>56</v>
      </c>
      <c r="B15" t="s">
        <v>57</v>
      </c>
      <c r="C15" t="s">
        <v>58</v>
      </c>
      <c r="D15" t="s">
        <v>58</v>
      </c>
      <c r="E15" t="s">
        <v>59</v>
      </c>
      <c r="F15" t="s">
        <v>59</v>
      </c>
      <c r="G15" t="s">
        <v>60</v>
      </c>
      <c r="H15" t="s">
        <v>61</v>
      </c>
      <c r="I15" s="1">
        <v>42185</v>
      </c>
      <c r="J15">
        <v>15.91</v>
      </c>
      <c r="K15">
        <v>15.93</v>
      </c>
      <c r="L15">
        <v>16.98</v>
      </c>
      <c r="M15">
        <v>15.91</v>
      </c>
      <c r="N15">
        <v>16.96</v>
      </c>
      <c r="O15">
        <v>138.58539999999999</v>
      </c>
      <c r="P15">
        <v>16.96</v>
      </c>
      <c r="Q15">
        <v>375411270</v>
      </c>
      <c r="R15">
        <v>6204981732</v>
      </c>
      <c r="S15">
        <v>118500</v>
      </c>
      <c r="V15">
        <v>0</v>
      </c>
      <c r="W15">
        <v>3730694283</v>
      </c>
      <c r="X15">
        <v>18653471415</v>
      </c>
      <c r="Y15">
        <v>18653471415</v>
      </c>
      <c r="Z15">
        <v>14922777132</v>
      </c>
      <c r="AS15">
        <v>8.1713000000000005</v>
      </c>
      <c r="AT15">
        <v>1</v>
      </c>
      <c r="AU15">
        <v>5.9977999999999998</v>
      </c>
      <c r="AV15">
        <v>1</v>
      </c>
      <c r="AW15">
        <v>112</v>
      </c>
      <c r="AX15">
        <v>55</v>
      </c>
      <c r="AY15">
        <v>14</v>
      </c>
      <c r="AZ15">
        <v>2</v>
      </c>
      <c r="BA15">
        <v>1</v>
      </c>
      <c r="BB15">
        <v>1</v>
      </c>
      <c r="BC15">
        <v>1</v>
      </c>
      <c r="BD15">
        <v>1</v>
      </c>
    </row>
  </sheetData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15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I25" sqref="I25"/>
    </sheetView>
  </sheetViews>
  <sheetFormatPr defaultRowHeight="13.2"/>
  <cols>
    <col min="1" max="2" width="16.109375" bestFit="1" customWidth="1"/>
    <col min="3" max="3" width="20.44140625" bestFit="1" customWidth="1"/>
    <col min="4" max="4" width="11.21875" bestFit="1" customWidth="1"/>
    <col min="5" max="5" width="9.5546875" bestFit="1" customWidth="1"/>
    <col min="6" max="9" width="9.109375" bestFit="1" customWidth="1"/>
    <col min="10" max="10" width="9.5546875" bestFit="1" customWidth="1"/>
    <col min="11" max="11" width="9.33203125" bestFit="1" customWidth="1"/>
    <col min="12" max="12" width="10.5546875" bestFit="1" customWidth="1"/>
    <col min="13" max="13" width="11.6640625" bestFit="1" customWidth="1"/>
    <col min="14" max="15" width="9.5546875" bestFit="1" customWidth="1"/>
    <col min="16" max="16" width="11.6640625" bestFit="1" customWidth="1"/>
    <col min="17" max="19" width="12.77734375" bestFit="1" customWidth="1"/>
    <col min="20" max="20" width="11.6640625" bestFit="1" customWidth="1"/>
    <col min="21" max="25" width="9.5546875" bestFit="1" customWidth="1"/>
    <col min="26" max="26" width="7.109375" bestFit="1" customWidth="1"/>
    <col min="27" max="34" width="9.5546875" bestFit="1" customWidth="1"/>
  </cols>
  <sheetData>
    <row r="1" spans="1:34" s="3" customFormat="1" ht="61.2">
      <c r="A1" s="2" t="s">
        <v>3</v>
      </c>
      <c r="B1" s="2" t="s">
        <v>4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28</v>
      </c>
      <c r="V1" s="2" t="s">
        <v>43</v>
      </c>
      <c r="W1" s="2" t="s">
        <v>44</v>
      </c>
      <c r="X1" s="2" t="s">
        <v>45</v>
      </c>
      <c r="Y1" s="2" t="s">
        <v>46</v>
      </c>
      <c r="Z1" s="2" t="s">
        <v>47</v>
      </c>
      <c r="AA1" s="2" t="s">
        <v>48</v>
      </c>
      <c r="AB1" s="2" t="s">
        <v>49</v>
      </c>
      <c r="AC1" s="2" t="s">
        <v>50</v>
      </c>
      <c r="AD1" s="2" t="s">
        <v>51</v>
      </c>
      <c r="AE1" s="2" t="s">
        <v>52</v>
      </c>
      <c r="AF1" s="2" t="s">
        <v>53</v>
      </c>
      <c r="AG1" s="2" t="s">
        <v>54</v>
      </c>
      <c r="AH1" s="2" t="s">
        <v>55</v>
      </c>
    </row>
    <row r="2" spans="1:34">
      <c r="A2" t="s">
        <v>58</v>
      </c>
      <c r="B2" t="s">
        <v>59</v>
      </c>
      <c r="C2" t="s">
        <v>61</v>
      </c>
      <c r="D2" s="1">
        <v>42156</v>
      </c>
      <c r="E2">
        <v>17.04</v>
      </c>
      <c r="F2">
        <v>17.04</v>
      </c>
      <c r="G2">
        <v>18.079999999999998</v>
      </c>
      <c r="H2">
        <v>16.86</v>
      </c>
      <c r="I2">
        <v>17.93</v>
      </c>
      <c r="J2">
        <v>140.27260000000001</v>
      </c>
      <c r="K2">
        <v>17.166499999999999</v>
      </c>
      <c r="L2">
        <v>286379255</v>
      </c>
      <c r="M2">
        <v>5015007440</v>
      </c>
      <c r="N2">
        <v>96333</v>
      </c>
      <c r="O2">
        <v>0</v>
      </c>
      <c r="P2">
        <v>3730694283</v>
      </c>
      <c r="Q2">
        <v>18653471415</v>
      </c>
      <c r="R2">
        <v>18653471415</v>
      </c>
      <c r="S2">
        <v>14922777132</v>
      </c>
      <c r="W2">
        <v>7.8232999999999997</v>
      </c>
      <c r="X2">
        <v>1.0445</v>
      </c>
      <c r="Y2">
        <v>5.9977999999999998</v>
      </c>
      <c r="Z2">
        <v>1</v>
      </c>
    </row>
    <row r="3" spans="1:34">
      <c r="A3" t="s">
        <v>58</v>
      </c>
      <c r="B3" t="s">
        <v>59</v>
      </c>
      <c r="C3" t="s">
        <v>61</v>
      </c>
      <c r="D3" s="1">
        <v>42157</v>
      </c>
      <c r="E3">
        <v>17.93</v>
      </c>
      <c r="F3">
        <v>17.93</v>
      </c>
      <c r="G3">
        <v>17.97</v>
      </c>
      <c r="H3">
        <v>17.5</v>
      </c>
      <c r="I3">
        <v>17.84</v>
      </c>
      <c r="J3">
        <v>139.5685</v>
      </c>
      <c r="K3">
        <v>17.080300000000001</v>
      </c>
      <c r="L3">
        <v>224935535</v>
      </c>
      <c r="M3">
        <v>4001574466</v>
      </c>
      <c r="N3">
        <v>81101</v>
      </c>
      <c r="O3">
        <v>0</v>
      </c>
      <c r="P3">
        <v>3730694283</v>
      </c>
      <c r="Q3">
        <v>18653471415</v>
      </c>
      <c r="R3">
        <v>18653471415</v>
      </c>
      <c r="S3">
        <v>14922777132</v>
      </c>
      <c r="W3">
        <v>7.8232999999999997</v>
      </c>
      <c r="X3">
        <v>1.0445</v>
      </c>
      <c r="Y3">
        <v>5.9977999999999998</v>
      </c>
      <c r="Z3">
        <v>1</v>
      </c>
    </row>
    <row r="4" spans="1:34">
      <c r="A4" t="s">
        <v>58</v>
      </c>
      <c r="B4" t="s">
        <v>59</v>
      </c>
      <c r="C4" t="s">
        <v>61</v>
      </c>
      <c r="D4" s="1">
        <v>42158</v>
      </c>
      <c r="E4">
        <v>17.84</v>
      </c>
      <c r="F4">
        <v>17.89</v>
      </c>
      <c r="G4">
        <v>18.05</v>
      </c>
      <c r="H4">
        <v>17.54</v>
      </c>
      <c r="I4">
        <v>17.899999999999999</v>
      </c>
      <c r="J4">
        <v>140.03790000000001</v>
      </c>
      <c r="K4">
        <v>17.137799999999999</v>
      </c>
      <c r="L4">
        <v>244139688</v>
      </c>
      <c r="M4">
        <v>4338757668</v>
      </c>
      <c r="N4">
        <v>86843</v>
      </c>
      <c r="O4">
        <v>0</v>
      </c>
      <c r="P4">
        <v>3730694283</v>
      </c>
      <c r="Q4">
        <v>18653471415</v>
      </c>
      <c r="R4">
        <v>18653471415</v>
      </c>
      <c r="S4">
        <v>14922777132</v>
      </c>
      <c r="W4">
        <v>7.8232999999999997</v>
      </c>
      <c r="X4">
        <v>1.0445</v>
      </c>
      <c r="Y4">
        <v>5.9977999999999998</v>
      </c>
      <c r="Z4">
        <v>1</v>
      </c>
    </row>
    <row r="5" spans="1:34">
      <c r="A5" t="s">
        <v>58</v>
      </c>
      <c r="B5" t="s">
        <v>59</v>
      </c>
      <c r="C5" t="s">
        <v>61</v>
      </c>
      <c r="D5" s="1">
        <v>42159</v>
      </c>
      <c r="E5">
        <v>17.899999999999999</v>
      </c>
      <c r="F5">
        <v>18</v>
      </c>
      <c r="G5">
        <v>18.8</v>
      </c>
      <c r="H5">
        <v>17.579999999999998</v>
      </c>
      <c r="I5">
        <v>18.63</v>
      </c>
      <c r="J5">
        <v>145.749</v>
      </c>
      <c r="K5">
        <v>17.8367</v>
      </c>
      <c r="L5">
        <v>471864928</v>
      </c>
      <c r="M5">
        <v>8635099296</v>
      </c>
      <c r="N5">
        <v>168656</v>
      </c>
      <c r="O5">
        <v>0</v>
      </c>
      <c r="P5">
        <v>3730694283</v>
      </c>
      <c r="Q5">
        <v>18653471415</v>
      </c>
      <c r="R5">
        <v>18653471415</v>
      </c>
      <c r="S5">
        <v>14922777132</v>
      </c>
      <c r="W5">
        <v>7.8232999999999997</v>
      </c>
      <c r="X5">
        <v>1.0445</v>
      </c>
      <c r="Y5">
        <v>5.9977999999999998</v>
      </c>
      <c r="Z5">
        <v>1</v>
      </c>
    </row>
    <row r="6" spans="1:34">
      <c r="A6" t="s">
        <v>58</v>
      </c>
      <c r="B6" t="s">
        <v>59</v>
      </c>
      <c r="C6" t="s">
        <v>61</v>
      </c>
      <c r="D6" s="1">
        <v>42160</v>
      </c>
      <c r="E6">
        <v>18.63</v>
      </c>
      <c r="F6">
        <v>19</v>
      </c>
      <c r="G6">
        <v>19.170000000000002</v>
      </c>
      <c r="H6">
        <v>18.02</v>
      </c>
      <c r="I6">
        <v>18.43</v>
      </c>
      <c r="J6">
        <v>144.18430000000001</v>
      </c>
      <c r="K6">
        <v>17.645199999999999</v>
      </c>
      <c r="L6">
        <v>362420155</v>
      </c>
      <c r="M6">
        <v>6742853974</v>
      </c>
      <c r="N6">
        <v>140182</v>
      </c>
      <c r="O6">
        <v>0</v>
      </c>
      <c r="P6">
        <v>3730694283</v>
      </c>
      <c r="Q6">
        <v>18653471415</v>
      </c>
      <c r="R6">
        <v>18653471415</v>
      </c>
      <c r="S6">
        <v>14922777132</v>
      </c>
      <c r="W6">
        <v>7.8232999999999997</v>
      </c>
      <c r="X6">
        <v>1.0445</v>
      </c>
      <c r="Y6">
        <v>5.9977999999999998</v>
      </c>
      <c r="Z6">
        <v>1</v>
      </c>
      <c r="AD6">
        <v>5</v>
      </c>
      <c r="AH6">
        <v>1</v>
      </c>
    </row>
    <row r="7" spans="1:34">
      <c r="A7" t="s">
        <v>58</v>
      </c>
      <c r="B7" t="s">
        <v>59</v>
      </c>
      <c r="C7" t="s">
        <v>61</v>
      </c>
      <c r="D7" s="1">
        <v>42172</v>
      </c>
      <c r="E7">
        <v>18.43</v>
      </c>
      <c r="F7">
        <v>18.489999999999998</v>
      </c>
      <c r="G7">
        <v>18.98</v>
      </c>
      <c r="H7">
        <v>17.95</v>
      </c>
      <c r="I7">
        <v>18.2</v>
      </c>
      <c r="J7">
        <v>142.38489999999999</v>
      </c>
      <c r="K7">
        <v>17.425000000000001</v>
      </c>
      <c r="L7">
        <v>513118652</v>
      </c>
      <c r="M7">
        <v>9419105681</v>
      </c>
      <c r="N7">
        <v>161118</v>
      </c>
      <c r="O7">
        <v>0</v>
      </c>
      <c r="P7">
        <v>3730694283</v>
      </c>
      <c r="Q7">
        <v>18653471415</v>
      </c>
      <c r="R7">
        <v>18653471415</v>
      </c>
      <c r="S7">
        <v>14922777132</v>
      </c>
      <c r="W7">
        <v>7.8232999999999997</v>
      </c>
      <c r="X7">
        <v>1.0445</v>
      </c>
      <c r="Y7">
        <v>5.9977999999999998</v>
      </c>
      <c r="Z7">
        <v>1</v>
      </c>
    </row>
    <row r="8" spans="1:34">
      <c r="A8" t="s">
        <v>58</v>
      </c>
      <c r="B8" t="s">
        <v>59</v>
      </c>
      <c r="C8" t="s">
        <v>61</v>
      </c>
      <c r="D8" s="1">
        <v>42173</v>
      </c>
      <c r="E8">
        <v>18.2</v>
      </c>
      <c r="F8">
        <v>18.09</v>
      </c>
      <c r="G8">
        <v>18.25</v>
      </c>
      <c r="H8">
        <v>17.64</v>
      </c>
      <c r="I8">
        <v>17.72</v>
      </c>
      <c r="J8">
        <v>138.62970000000001</v>
      </c>
      <c r="K8">
        <v>16.965399999999999</v>
      </c>
      <c r="L8">
        <v>278296731</v>
      </c>
      <c r="M8">
        <v>4980064847</v>
      </c>
      <c r="N8">
        <v>102928</v>
      </c>
      <c r="O8">
        <v>0</v>
      </c>
      <c r="P8">
        <v>3730694283</v>
      </c>
      <c r="Q8">
        <v>18653471415</v>
      </c>
      <c r="R8">
        <v>18653471415</v>
      </c>
      <c r="S8">
        <v>14922777132</v>
      </c>
      <c r="W8">
        <v>7.8232999999999997</v>
      </c>
      <c r="X8">
        <v>1.0445</v>
      </c>
      <c r="Y8">
        <v>5.9977999999999998</v>
      </c>
      <c r="Z8">
        <v>1</v>
      </c>
    </row>
    <row r="9" spans="1:34">
      <c r="A9" t="s">
        <v>58</v>
      </c>
      <c r="B9" t="s">
        <v>59</v>
      </c>
      <c r="C9" t="s">
        <v>61</v>
      </c>
      <c r="D9" s="1">
        <v>42174</v>
      </c>
      <c r="E9">
        <v>17.72</v>
      </c>
      <c r="F9">
        <v>17.579999999999998</v>
      </c>
      <c r="G9">
        <v>17.95</v>
      </c>
      <c r="H9">
        <v>16.84</v>
      </c>
      <c r="I9">
        <v>17.07</v>
      </c>
      <c r="J9">
        <v>133.5446</v>
      </c>
      <c r="K9">
        <v>16.3431</v>
      </c>
      <c r="L9">
        <v>278090221</v>
      </c>
      <c r="M9">
        <v>4894778628</v>
      </c>
      <c r="N9">
        <v>96131</v>
      </c>
      <c r="O9">
        <v>0</v>
      </c>
      <c r="P9">
        <v>3730694283</v>
      </c>
      <c r="Q9">
        <v>18653471415</v>
      </c>
      <c r="R9">
        <v>18653471415</v>
      </c>
      <c r="S9">
        <v>14922777132</v>
      </c>
      <c r="W9">
        <v>7.8232999999999997</v>
      </c>
      <c r="X9">
        <v>1.0445</v>
      </c>
      <c r="Y9">
        <v>5.9977999999999998</v>
      </c>
      <c r="Z9">
        <v>1</v>
      </c>
      <c r="AD9">
        <v>3</v>
      </c>
      <c r="AH9">
        <v>1</v>
      </c>
    </row>
    <row r="10" spans="1:34">
      <c r="A10" t="s">
        <v>58</v>
      </c>
      <c r="B10" t="s">
        <v>59</v>
      </c>
      <c r="C10" t="s">
        <v>61</v>
      </c>
      <c r="D10" s="1">
        <v>42178</v>
      </c>
      <c r="E10">
        <v>16.309999999999999</v>
      </c>
      <c r="F10">
        <v>16.45</v>
      </c>
      <c r="G10">
        <v>17.09</v>
      </c>
      <c r="H10">
        <v>16.239999999999998</v>
      </c>
      <c r="I10">
        <v>17.02</v>
      </c>
      <c r="J10">
        <v>139.07570000000001</v>
      </c>
      <c r="K10">
        <v>17.02</v>
      </c>
      <c r="L10">
        <v>297748888</v>
      </c>
      <c r="M10">
        <v>4966949468</v>
      </c>
      <c r="N10">
        <v>94582</v>
      </c>
      <c r="O10">
        <v>0</v>
      </c>
      <c r="P10">
        <v>3730694283</v>
      </c>
      <c r="Q10">
        <v>18653471415</v>
      </c>
      <c r="R10">
        <v>18653471415</v>
      </c>
      <c r="S10">
        <v>14922777132</v>
      </c>
      <c r="T10" s="1">
        <v>42178</v>
      </c>
      <c r="U10">
        <v>0.75700000000000001</v>
      </c>
      <c r="V10">
        <v>1.0445</v>
      </c>
      <c r="W10">
        <v>8.1713000000000005</v>
      </c>
      <c r="X10">
        <v>1</v>
      </c>
      <c r="Y10">
        <v>5.9977999999999998</v>
      </c>
      <c r="Z10">
        <v>1</v>
      </c>
    </row>
    <row r="11" spans="1:34">
      <c r="A11" t="s">
        <v>58</v>
      </c>
      <c r="B11" t="s">
        <v>59</v>
      </c>
      <c r="C11" t="s">
        <v>61</v>
      </c>
      <c r="D11" s="1">
        <v>42179</v>
      </c>
      <c r="E11">
        <v>17.02</v>
      </c>
      <c r="F11">
        <v>17.03</v>
      </c>
      <c r="G11">
        <v>17.3</v>
      </c>
      <c r="H11">
        <v>16.579999999999998</v>
      </c>
      <c r="I11">
        <v>17.25</v>
      </c>
      <c r="J11">
        <v>140.95509999999999</v>
      </c>
      <c r="K11">
        <v>17.25</v>
      </c>
      <c r="L11">
        <v>257825317</v>
      </c>
      <c r="M11">
        <v>4364353264</v>
      </c>
      <c r="N11">
        <v>93720</v>
      </c>
      <c r="O11">
        <v>0</v>
      </c>
      <c r="P11">
        <v>3730694283</v>
      </c>
      <c r="Q11">
        <v>18653471415</v>
      </c>
      <c r="R11">
        <v>18653471415</v>
      </c>
      <c r="S11">
        <v>14922777132</v>
      </c>
      <c r="W11">
        <v>8.1713000000000005</v>
      </c>
      <c r="X11">
        <v>1</v>
      </c>
      <c r="Y11">
        <v>5.9977999999999998</v>
      </c>
      <c r="Z11">
        <v>1</v>
      </c>
    </row>
    <row r="12" spans="1:34">
      <c r="A12" t="s">
        <v>58</v>
      </c>
      <c r="B12" t="s">
        <v>59</v>
      </c>
      <c r="C12" t="s">
        <v>61</v>
      </c>
      <c r="D12" s="1">
        <v>42180</v>
      </c>
      <c r="E12">
        <v>17.25</v>
      </c>
      <c r="F12">
        <v>17.600000000000001</v>
      </c>
      <c r="G12">
        <v>17.739999999999998</v>
      </c>
      <c r="H12">
        <v>16.649999999999999</v>
      </c>
      <c r="I12">
        <v>16.71</v>
      </c>
      <c r="J12">
        <v>136.54259999999999</v>
      </c>
      <c r="K12">
        <v>16.71</v>
      </c>
      <c r="L12">
        <v>271649032</v>
      </c>
      <c r="M12">
        <v>4704733126</v>
      </c>
      <c r="N12">
        <v>104656</v>
      </c>
      <c r="O12">
        <v>0</v>
      </c>
      <c r="P12">
        <v>3730694283</v>
      </c>
      <c r="Q12">
        <v>18653471415</v>
      </c>
      <c r="R12">
        <v>18653471415</v>
      </c>
      <c r="S12">
        <v>14922777132</v>
      </c>
      <c r="W12">
        <v>8.1713000000000005</v>
      </c>
      <c r="X12">
        <v>1</v>
      </c>
      <c r="Y12">
        <v>5.9977999999999998</v>
      </c>
      <c r="Z12">
        <v>1</v>
      </c>
    </row>
    <row r="13" spans="1:34">
      <c r="A13" t="s">
        <v>58</v>
      </c>
      <c r="B13" t="s">
        <v>59</v>
      </c>
      <c r="C13" t="s">
        <v>61</v>
      </c>
      <c r="D13" s="1">
        <v>42181</v>
      </c>
      <c r="E13">
        <v>16.71</v>
      </c>
      <c r="F13">
        <v>16.43</v>
      </c>
      <c r="G13">
        <v>17.079999999999998</v>
      </c>
      <c r="H13">
        <v>15.33</v>
      </c>
      <c r="I13">
        <v>15.85</v>
      </c>
      <c r="J13">
        <v>129.51519999999999</v>
      </c>
      <c r="K13">
        <v>15.85</v>
      </c>
      <c r="L13">
        <v>361776730</v>
      </c>
      <c r="M13">
        <v>5893832505</v>
      </c>
      <c r="N13">
        <v>124703</v>
      </c>
      <c r="O13">
        <v>0</v>
      </c>
      <c r="P13">
        <v>3730694283</v>
      </c>
      <c r="Q13">
        <v>18653471415</v>
      </c>
      <c r="R13">
        <v>18653471415</v>
      </c>
      <c r="S13">
        <v>14922777132</v>
      </c>
      <c r="W13">
        <v>8.1713000000000005</v>
      </c>
      <c r="X13">
        <v>1</v>
      </c>
      <c r="Y13">
        <v>5.9977999999999998</v>
      </c>
      <c r="Z13">
        <v>1</v>
      </c>
      <c r="AD13">
        <v>4</v>
      </c>
      <c r="AH13">
        <v>1</v>
      </c>
    </row>
    <row r="14" spans="1:34">
      <c r="A14" t="s">
        <v>58</v>
      </c>
      <c r="B14" t="s">
        <v>59</v>
      </c>
      <c r="C14" t="s">
        <v>61</v>
      </c>
      <c r="D14" s="1">
        <v>42184</v>
      </c>
      <c r="E14">
        <v>15.85</v>
      </c>
      <c r="F14">
        <v>16.3</v>
      </c>
      <c r="G14">
        <v>16.53</v>
      </c>
      <c r="H14">
        <v>14.81</v>
      </c>
      <c r="I14">
        <v>15.91</v>
      </c>
      <c r="J14">
        <v>130.00550000000001</v>
      </c>
      <c r="K14">
        <v>15.91</v>
      </c>
      <c r="L14">
        <v>420675691</v>
      </c>
      <c r="M14">
        <v>6723071040</v>
      </c>
      <c r="N14">
        <v>135662</v>
      </c>
      <c r="O14">
        <v>0</v>
      </c>
      <c r="P14">
        <v>3730694283</v>
      </c>
      <c r="Q14">
        <v>18653471415</v>
      </c>
      <c r="R14">
        <v>18653471415</v>
      </c>
      <c r="S14">
        <v>14922777132</v>
      </c>
      <c r="W14">
        <v>8.1713000000000005</v>
      </c>
      <c r="X14">
        <v>1</v>
      </c>
      <c r="Y14">
        <v>5.9977999999999998</v>
      </c>
      <c r="Z14">
        <v>1</v>
      </c>
    </row>
    <row r="15" spans="1:34">
      <c r="A15" t="s">
        <v>58</v>
      </c>
      <c r="B15" t="s">
        <v>59</v>
      </c>
      <c r="C15" t="s">
        <v>61</v>
      </c>
      <c r="D15" s="1">
        <v>42185</v>
      </c>
      <c r="E15">
        <v>15.91</v>
      </c>
      <c r="F15">
        <v>15.93</v>
      </c>
      <c r="G15">
        <v>16.98</v>
      </c>
      <c r="H15">
        <v>15.91</v>
      </c>
      <c r="I15">
        <v>16.96</v>
      </c>
      <c r="J15">
        <v>138.58539999999999</v>
      </c>
      <c r="K15">
        <v>16.96</v>
      </c>
      <c r="L15">
        <v>375411270</v>
      </c>
      <c r="M15">
        <v>6204981732</v>
      </c>
      <c r="N15">
        <v>118500</v>
      </c>
      <c r="O15">
        <v>0</v>
      </c>
      <c r="P15">
        <v>3730694283</v>
      </c>
      <c r="Q15">
        <v>18653471415</v>
      </c>
      <c r="R15">
        <v>18653471415</v>
      </c>
      <c r="S15">
        <v>14922777132</v>
      </c>
      <c r="W15">
        <v>8.1713000000000005</v>
      </c>
      <c r="X15">
        <v>1</v>
      </c>
      <c r="Y15">
        <v>5.9977999999999998</v>
      </c>
      <c r="Z15">
        <v>1</v>
      </c>
      <c r="AA15">
        <v>112</v>
      </c>
      <c r="AB15">
        <v>55</v>
      </c>
      <c r="AC15">
        <v>14</v>
      </c>
      <c r="AD15">
        <v>2</v>
      </c>
      <c r="AE15">
        <v>1</v>
      </c>
      <c r="AF15">
        <v>1</v>
      </c>
      <c r="AG15">
        <v>1</v>
      </c>
      <c r="AH15">
        <v>1</v>
      </c>
    </row>
  </sheetData>
  <phoneticPr fontId="2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6"/>
  <sheetViews>
    <sheetView tabSelected="1" workbookViewId="0">
      <pane xSplit="1" ySplit="2" topLeftCell="L3" activePane="bottomRight" state="frozen"/>
      <selection pane="topRight" activeCell="B1" sqref="B1"/>
      <selection pane="bottomLeft" activeCell="A3" sqref="A3"/>
      <selection pane="bottomRight" activeCell="X21" sqref="X21"/>
    </sheetView>
  </sheetViews>
  <sheetFormatPr defaultRowHeight="13.2"/>
  <cols>
    <col min="1" max="1" width="11.21875" bestFit="1" customWidth="1"/>
    <col min="2" max="2" width="15" bestFit="1" customWidth="1"/>
    <col min="3" max="3" width="9.21875" bestFit="1" customWidth="1"/>
    <col min="4" max="4" width="8" bestFit="1" customWidth="1"/>
    <col min="5" max="5" width="16.33203125" bestFit="1" customWidth="1"/>
    <col min="6" max="7" width="15.21875" bestFit="1" customWidth="1"/>
    <col min="8" max="8" width="8.21875" bestFit="1" customWidth="1"/>
    <col min="9" max="9" width="12.77734375" bestFit="1" customWidth="1"/>
    <col min="10" max="10" width="7.21875" bestFit="1" customWidth="1"/>
    <col min="11" max="11" width="12.21875" bestFit="1" customWidth="1"/>
    <col min="12" max="12" width="9.21875" bestFit="1" customWidth="1"/>
    <col min="13" max="13" width="8.44140625" bestFit="1" customWidth="1"/>
    <col min="14" max="14" width="10.109375" bestFit="1" customWidth="1"/>
    <col min="15" max="15" width="11.6640625" bestFit="1" customWidth="1"/>
    <col min="16" max="16" width="7.6640625" bestFit="1" customWidth="1"/>
    <col min="17" max="17" width="13.109375" bestFit="1" customWidth="1"/>
    <col min="18" max="18" width="13.109375" customWidth="1"/>
    <col min="19" max="19" width="10.109375" customWidth="1"/>
    <col min="20" max="20" width="12.77734375" bestFit="1" customWidth="1"/>
    <col min="21" max="21" width="7.6640625" bestFit="1" customWidth="1"/>
    <col min="22" max="22" width="10.109375" bestFit="1" customWidth="1"/>
    <col min="23" max="23" width="13.109375" bestFit="1" customWidth="1"/>
  </cols>
  <sheetData>
    <row r="1" spans="1:23" s="12" customFormat="1">
      <c r="A1" s="7" t="s">
        <v>84</v>
      </c>
      <c r="B1" s="12">
        <v>1</v>
      </c>
      <c r="C1" s="12">
        <v>2</v>
      </c>
      <c r="E1" s="12">
        <v>3</v>
      </c>
      <c r="F1" s="12">
        <v>4</v>
      </c>
      <c r="G1" s="12">
        <v>5</v>
      </c>
      <c r="H1" s="12">
        <v>6</v>
      </c>
      <c r="I1" s="12">
        <v>7</v>
      </c>
      <c r="K1" s="12">
        <v>8</v>
      </c>
      <c r="M1" s="12">
        <v>9</v>
      </c>
      <c r="O1" s="12">
        <v>10</v>
      </c>
      <c r="Q1" s="12">
        <v>11</v>
      </c>
      <c r="S1" s="12">
        <v>12</v>
      </c>
      <c r="T1" s="12">
        <v>13</v>
      </c>
      <c r="U1" s="12">
        <v>14</v>
      </c>
      <c r="V1" s="12">
        <v>15</v>
      </c>
      <c r="W1" s="12">
        <v>16</v>
      </c>
    </row>
    <row r="2" spans="1:23" s="11" customFormat="1" ht="38.4">
      <c r="A2" s="8" t="s">
        <v>8</v>
      </c>
      <c r="B2" s="9" t="s">
        <v>68</v>
      </c>
      <c r="C2" s="10" t="s">
        <v>69</v>
      </c>
      <c r="D2" s="9" t="s">
        <v>62</v>
      </c>
      <c r="E2" s="9" t="s">
        <v>70</v>
      </c>
      <c r="F2" s="9" t="s">
        <v>71</v>
      </c>
      <c r="G2" s="9" t="s">
        <v>72</v>
      </c>
      <c r="H2" s="9" t="s">
        <v>73</v>
      </c>
      <c r="I2" s="9" t="s">
        <v>74</v>
      </c>
      <c r="J2" s="10" t="s">
        <v>63</v>
      </c>
      <c r="K2" s="9" t="s">
        <v>75</v>
      </c>
      <c r="L2" s="10" t="s">
        <v>64</v>
      </c>
      <c r="M2" s="9" t="s">
        <v>76</v>
      </c>
      <c r="N2" s="9" t="s">
        <v>65</v>
      </c>
      <c r="O2" s="9" t="s">
        <v>77</v>
      </c>
      <c r="P2" s="9" t="s">
        <v>66</v>
      </c>
      <c r="Q2" s="9" t="s">
        <v>78</v>
      </c>
      <c r="R2" s="10" t="s">
        <v>67</v>
      </c>
      <c r="S2" s="9" t="s">
        <v>79</v>
      </c>
      <c r="T2" s="9" t="s">
        <v>80</v>
      </c>
      <c r="U2" s="10" t="s">
        <v>81</v>
      </c>
      <c r="V2" s="9" t="s">
        <v>83</v>
      </c>
      <c r="W2" s="9" t="s">
        <v>82</v>
      </c>
    </row>
    <row r="3" spans="1:23">
      <c r="A3" s="1">
        <v>42156</v>
      </c>
      <c r="B3" s="4">
        <f>('600000整理'!G2-'600000整理'!H2)/'600000整理'!H2</f>
        <v>7.2360616844602543E-2</v>
      </c>
      <c r="C3" s="4">
        <f>'600000整理'!L2/'600000整理'!S2</f>
        <v>1.9190747973170226E-2</v>
      </c>
      <c r="D3" s="4">
        <f>C3/B3</f>
        <v>0.26520984494069699</v>
      </c>
      <c r="F3" s="4">
        <f>('600000整理'!G2-'600000整理'!H2)/'600000整理'!I2</f>
        <v>6.8042387060791909E-2</v>
      </c>
      <c r="I3">
        <f>1/C3*10000000/('600000整理'!R2*'600000整理'!I2)</f>
        <v>1.5580024722247488E-3</v>
      </c>
      <c r="J3">
        <f>'600000整理'!G2-'600000整理'!H2</f>
        <v>1.2199999999999989</v>
      </c>
      <c r="L3" s="5">
        <f>ABS(J3)/'600000整理'!L2*10^9</f>
        <v>4.2600851098659325</v>
      </c>
      <c r="P3" s="4">
        <f>F3/('600000整理'!M2/100000000000)</f>
        <v>1.3567753961456119</v>
      </c>
      <c r="U3" s="4">
        <f>'600000整理'!G2-'600000整理'!H2</f>
        <v>1.2199999999999989</v>
      </c>
      <c r="V3" s="4"/>
    </row>
    <row r="4" spans="1:23">
      <c r="A4" s="1">
        <v>42157</v>
      </c>
      <c r="B4" s="4">
        <f>('600000整理'!G3-'600000整理'!H3)/'600000整理'!H3</f>
        <v>2.6857142857142791E-2</v>
      </c>
      <c r="C4" s="4">
        <f>'600000整理'!L3/'600000整理'!S3</f>
        <v>1.507330257701526E-2</v>
      </c>
      <c r="D4" s="4">
        <f t="shared" ref="D4:D16" si="0">C4/B4</f>
        <v>0.56123998956971854</v>
      </c>
      <c r="F4" s="4">
        <f>('600000整理'!G3-'600000整理'!H3)/'600000整理'!I3</f>
        <v>2.6345291479820565E-2</v>
      </c>
      <c r="I4">
        <f>1/C4*10000000/('600000整理'!R3*'600000整理'!I3)</f>
        <v>1.9935956018400677E-3</v>
      </c>
      <c r="J4">
        <f>'600000整理'!G3-'600000整理'!H3</f>
        <v>0.46999999999999886</v>
      </c>
      <c r="L4" s="5">
        <f>ABS(J4)/'600000整理'!L3*10^9</f>
        <v>2.0894875502885699</v>
      </c>
      <c r="P4" s="4">
        <f>F4/('600000整理'!M3/100000000000)</f>
        <v>0.65837314046427065</v>
      </c>
      <c r="R4" s="4">
        <f>LN('600000整理'!I3/'600000整理'!I2)</f>
        <v>-5.0321604651781624E-3</v>
      </c>
      <c r="U4" s="4">
        <f>'600000整理'!G3-'600000整理'!H3</f>
        <v>0.46999999999999886</v>
      </c>
      <c r="V4" s="4"/>
    </row>
    <row r="5" spans="1:23">
      <c r="A5" s="1">
        <v>42158</v>
      </c>
      <c r="B5" s="4">
        <f>('600000整理'!G4-'600000整理'!H4)/'600000整理'!H4</f>
        <v>2.9076396807297695E-2</v>
      </c>
      <c r="C5" s="4">
        <f>'600000整理'!L4/'600000整理'!S4</f>
        <v>1.6360204661669406E-2</v>
      </c>
      <c r="D5" s="4">
        <f t="shared" si="0"/>
        <v>0.5626627250307461</v>
      </c>
      <c r="F5" s="4">
        <f>('600000整理'!G4-'600000整理'!H4)/'600000整理'!I4</f>
        <v>2.8491620111731931E-2</v>
      </c>
      <c r="I5">
        <f>1/C5*10000000/('600000整理'!R4*'600000整理'!I4)</f>
        <v>1.8306215509773076E-3</v>
      </c>
      <c r="J5">
        <f>'600000整理'!G4-'600000整理'!H4</f>
        <v>0.51000000000000156</v>
      </c>
      <c r="L5" s="5">
        <f>ABS(J5)/'600000整理'!L4*10^9</f>
        <v>2.0889680173589862</v>
      </c>
      <c r="P5" s="4">
        <f>F5/('600000整理'!M4/100000000000)</f>
        <v>0.65667691749342316</v>
      </c>
      <c r="R5" s="4">
        <f>LN('600000整理'!I4/'600000整理'!I3)</f>
        <v>3.3575856948459474E-3</v>
      </c>
      <c r="U5" s="4">
        <f>'600000整理'!G4-'600000整理'!H4</f>
        <v>0.51000000000000156</v>
      </c>
      <c r="V5" s="4"/>
    </row>
    <row r="6" spans="1:23">
      <c r="A6" s="1">
        <v>42159</v>
      </c>
      <c r="B6" s="4">
        <f>('600000整理'!G5-'600000整理'!H5)/'600000整理'!H5</f>
        <v>6.9397042093287967E-2</v>
      </c>
      <c r="C6" s="4">
        <f>'600000整理'!L5/'600000整理'!S5</f>
        <v>3.1620449989040282E-2</v>
      </c>
      <c r="D6" s="4">
        <f t="shared" si="0"/>
        <v>0.45564550066174347</v>
      </c>
      <c r="F6" s="4">
        <f>('600000整理'!G5-'600000整理'!H5)/'600000整理'!I5</f>
        <v>6.5485775630703305E-2</v>
      </c>
      <c r="I6">
        <f>1/C6*10000000/('600000整理'!R5*'600000整理'!I5)</f>
        <v>9.1003780253095102E-4</v>
      </c>
      <c r="J6">
        <f>'600000整理'!G5-'600000整理'!H5</f>
        <v>1.2200000000000024</v>
      </c>
      <c r="L6" s="5">
        <f>ABS(J6)/'600000整理'!L5*10^9</f>
        <v>2.5854856498256265</v>
      </c>
      <c r="P6" s="4">
        <f>F6/('600000整理'!M5/100000000000)</f>
        <v>0.75836737234785478</v>
      </c>
      <c r="R6" s="4">
        <f>LN('600000整理'!I5/'600000整理'!I4)</f>
        <v>3.9972471766787865E-2</v>
      </c>
      <c r="U6" s="4">
        <f>'600000整理'!G5-'600000整理'!H5</f>
        <v>1.2200000000000024</v>
      </c>
      <c r="V6" s="4"/>
    </row>
    <row r="7" spans="1:23">
      <c r="A7" s="1">
        <v>42160</v>
      </c>
      <c r="B7" s="4">
        <f>('600000整理'!G6-'600000整理'!H6)/'600000整理'!H6</f>
        <v>6.3817980022197685E-2</v>
      </c>
      <c r="C7" s="4">
        <f>'600000整理'!L6/'600000整理'!S6</f>
        <v>2.4286374566489775E-2</v>
      </c>
      <c r="D7" s="4">
        <f t="shared" si="0"/>
        <v>0.38055693016360426</v>
      </c>
      <c r="E7" s="4">
        <f>AVERAGE(D3:D7)</f>
        <v>0.44506299807330196</v>
      </c>
      <c r="F7" s="4">
        <f>('600000整理'!G6-'600000整理'!H6)/'600000整理'!I6</f>
        <v>6.2398263700488447E-2</v>
      </c>
      <c r="G7" s="5">
        <f>SUMPRODUCT('600000整理'!I2:I6,'600000整理'!L2:L6)/SUM('600000整理'!L2:L6)</f>
        <v>18.234419132656914</v>
      </c>
      <c r="H7" s="4">
        <f>('600000整理'!G6-'600000整理'!H6)/流动性计算!G7</f>
        <v>6.306754230193222E-2</v>
      </c>
      <c r="I7">
        <f>1/C7*10000000/('600000整理'!R6*'600000整理'!I6)</f>
        <v>1.1977117495478159E-3</v>
      </c>
      <c r="J7">
        <f>'600000整理'!G6-'600000整理'!H6</f>
        <v>1.1500000000000021</v>
      </c>
      <c r="K7" s="5">
        <f>SUMPRODUCT('600000整理'!I2:I6,'600000整理'!L2:L6)/SUM(J3:J7)/1000000000</f>
        <v>6.343102290380739</v>
      </c>
      <c r="L7" s="5">
        <f>ABS(J7)/'600000整理'!L6*10^9</f>
        <v>3.1731127094739033</v>
      </c>
      <c r="M7" s="5">
        <f>SUM(L3:L7)</f>
        <v>14.197139036813018</v>
      </c>
      <c r="N7" s="5">
        <f>AVERAGE('600000整理'!I2:I6)</f>
        <v>18.145999999999997</v>
      </c>
      <c r="O7" s="6">
        <f>((MAX('600000整理'!G2:G6)-MIN('600000整理'!H2:H6))/MIN('600000整理'!H2:H6))/((SUM('600000整理'!M2:M6)/10000000)/('600000整理'!S6*AVERAGE('600000整理'!I2:I6)))</f>
        <v>12912179.950918371</v>
      </c>
      <c r="P7" s="4">
        <f>F7/('600000整理'!M6/100000000000)</f>
        <v>0.92539841350698138</v>
      </c>
      <c r="Q7" s="4">
        <f>AVERAGE(P3:P7)</f>
        <v>0.8711182479916284</v>
      </c>
      <c r="R7" s="4">
        <f>LN('600000整理'!I6/'600000整理'!I5)</f>
        <v>-1.079341293176511E-2</v>
      </c>
      <c r="U7" s="4">
        <f>'600000整理'!G6-'600000整理'!H6</f>
        <v>1.1500000000000021</v>
      </c>
      <c r="V7" s="4">
        <f>AVERAGE(U3:U7)</f>
        <v>0.91400000000000081</v>
      </c>
      <c r="W7" s="4">
        <f>STDEV(U3:U7)</f>
        <v>0.38836838182323813</v>
      </c>
    </row>
    <row r="8" spans="1:23">
      <c r="A8" s="1">
        <v>42172</v>
      </c>
      <c r="B8" s="4">
        <f>('600000整理'!G7-'600000整理'!H7)/'600000整理'!H7</f>
        <v>5.7381615598885861E-2</v>
      </c>
      <c r="C8" s="4">
        <f>'600000整理'!L7/'600000整理'!S7</f>
        <v>3.4384930329066046E-2</v>
      </c>
      <c r="D8" s="4">
        <f t="shared" si="0"/>
        <v>0.599232523695859</v>
      </c>
      <c r="E8" s="4">
        <f t="shared" ref="E8:E16" si="1">AVERAGE(D4:D8)</f>
        <v>0.51186753382433436</v>
      </c>
      <c r="F8" s="4">
        <f>('600000整理'!G7-'600000整理'!H7)/'600000整理'!I7</f>
        <v>5.6593406593406656E-2</v>
      </c>
      <c r="G8" s="5">
        <f>SUMPRODUCT('600000整理'!I3:I7,'600000整理'!L3:L7)/SUM('600000整理'!L3:L7)</f>
        <v>18.272690000128261</v>
      </c>
      <c r="H8" s="4">
        <f>('600000整理'!G7-'600000整理'!H7)/流动性计算!G8</f>
        <v>5.6368274183646268E-2</v>
      </c>
      <c r="I8">
        <f>1/C8*10000000/('600000整理'!R7*'600000整理'!I7)</f>
        <v>8.5664482833970243E-4</v>
      </c>
      <c r="J8">
        <f>'600000整理'!G7-'600000整理'!H7</f>
        <v>1.0300000000000011</v>
      </c>
      <c r="K8" s="5">
        <f>SUMPRODUCT('600000整理'!I3:I7,'600000整理'!L3:L7)/SUM(J4:J8)/1000000000</f>
        <v>7.5780723496095792</v>
      </c>
      <c r="L8" s="5">
        <f>ABS(J8)/'600000整理'!L7*10^9</f>
        <v>2.0073329940070104</v>
      </c>
      <c r="M8" s="5">
        <f t="shared" ref="M8:M16" si="2">SUM(L4:L8)</f>
        <v>11.944386920954097</v>
      </c>
      <c r="N8" s="5">
        <f>AVERAGE('600000整理'!I3:I7)</f>
        <v>18.199999999999996</v>
      </c>
      <c r="O8" s="6">
        <f>((MAX('600000整理'!G3:G7)-MIN('600000整理'!H3:H7))/MIN('600000整理'!H3:H7))/((SUM('600000整理'!M3:M7)/10000000)/('600000整理'!S7*AVERAGE('600000整理'!I3:I7)))</f>
        <v>7821339.7235697387</v>
      </c>
      <c r="P8" s="4">
        <f>F8/('600000整理'!M7/100000000000)</f>
        <v>0.60083630559072665</v>
      </c>
      <c r="Q8" s="4">
        <f t="shared" ref="Q8:Q16" si="3">AVERAGE(P4:P8)</f>
        <v>0.71993042988065137</v>
      </c>
      <c r="R8" s="4">
        <f>LN('600000整理'!I7/'600000整理'!I6)</f>
        <v>-1.2558177598982237E-2</v>
      </c>
      <c r="S8" s="4">
        <f>AVERAGE(R4:R8)</f>
        <v>2.9892612931416607E-3</v>
      </c>
      <c r="T8">
        <f>STDEV(R4:R8)</f>
        <v>2.158657969504426E-2</v>
      </c>
      <c r="U8" s="4">
        <f>'600000整理'!G7-'600000整理'!H7</f>
        <v>1.0300000000000011</v>
      </c>
      <c r="V8" s="4">
        <f t="shared" ref="V8:V16" si="4">AVERAGE(U4:U8)</f>
        <v>0.87600000000000122</v>
      </c>
      <c r="W8" s="4">
        <f t="shared" ref="W8:W16" si="5">STDEV(U4:U8)</f>
        <v>0.35913785653979863</v>
      </c>
    </row>
    <row r="9" spans="1:23">
      <c r="A9" s="1">
        <v>42173</v>
      </c>
      <c r="B9" s="4">
        <f>('600000整理'!G8-'600000整理'!H8)/'600000整理'!H8</f>
        <v>3.4580498866213116E-2</v>
      </c>
      <c r="C9" s="4">
        <f>'600000整理'!L8/'600000整理'!S8</f>
        <v>1.8649124659459532E-2</v>
      </c>
      <c r="D9" s="4">
        <f t="shared" si="0"/>
        <v>0.53929599834896147</v>
      </c>
      <c r="E9" s="4">
        <f t="shared" si="1"/>
        <v>0.50747873558018286</v>
      </c>
      <c r="F9" s="4">
        <f>('600000整理'!G8-'600000整理'!H8)/'600000整理'!I8</f>
        <v>3.4424379232505617E-2</v>
      </c>
      <c r="G9" s="5">
        <f>SUMPRODUCT('600000整理'!I4:I8,'600000整理'!L4:L8)/SUM('600000整理'!L4:L8)</f>
        <v>18.242481822438176</v>
      </c>
      <c r="H9" s="4">
        <f>('600000整理'!G8-'600000整理'!H8)/流动性计算!G9</f>
        <v>3.3438432661596629E-2</v>
      </c>
      <c r="I9">
        <f>1/C9*10000000/('600000整理'!R8*'600000整理'!I8)</f>
        <v>1.6222514256663148E-3</v>
      </c>
      <c r="J9">
        <f>'600000整理'!G8-'600000整理'!H8</f>
        <v>0.60999999999999943</v>
      </c>
      <c r="K9" s="5">
        <f>SUMPRODUCT('600000整理'!I4:I8,'600000整理'!L4:L8)/SUM(J5:J9)/1000000000</f>
        <v>7.5465763319048556</v>
      </c>
      <c r="L9" s="5">
        <f>ABS(J9)/'600000整理'!L8*10^9</f>
        <v>2.191905013789039</v>
      </c>
      <c r="M9" s="5">
        <f t="shared" si="2"/>
        <v>12.046804384454566</v>
      </c>
      <c r="N9" s="5">
        <f>AVERAGE('600000整理'!I4:I8)</f>
        <v>18.175999999999998</v>
      </c>
      <c r="O9" s="6">
        <f>((MAX('600000整理'!G4:G8)-MIN('600000整理'!H4:H8))/MIN('600000整理'!H4:H8))/((SUM('600000整理'!M4:M8)/10000000)/('600000整理'!S8*AVERAGE('600000整理'!I4:I8)))</f>
        <v>7388382.7479652595</v>
      </c>
      <c r="P9" s="4">
        <f>F9/('600000整理'!M8/100000000000)</f>
        <v>0.69124359401149016</v>
      </c>
      <c r="Q9" s="4">
        <f t="shared" si="3"/>
        <v>0.72650452059009529</v>
      </c>
      <c r="R9" s="4">
        <f>LN('600000整理'!I8/'600000整理'!I7)</f>
        <v>-2.6727648905814794E-2</v>
      </c>
      <c r="S9" s="4">
        <f t="shared" ref="S9:S16" si="6">AVERAGE(R5:R9)</f>
        <v>-1.3498363949856658E-3</v>
      </c>
      <c r="T9">
        <f t="shared" ref="T9:T16" si="7">STDEV(R5:R9)</f>
        <v>2.5438820691683135E-2</v>
      </c>
      <c r="U9" s="4">
        <f>'600000整理'!G8-'600000整理'!H8</f>
        <v>0.60999999999999943</v>
      </c>
      <c r="V9" s="4">
        <f t="shared" si="4"/>
        <v>0.90400000000000136</v>
      </c>
      <c r="W9" s="4">
        <f t="shared" si="5"/>
        <v>0.32323366161339162</v>
      </c>
    </row>
    <row r="10" spans="1:23">
      <c r="A10" s="1">
        <v>42174</v>
      </c>
      <c r="B10" s="4">
        <f>('600000整理'!G9-'600000整理'!H9)/'600000整理'!H9</f>
        <v>6.5914489311163865E-2</v>
      </c>
      <c r="C10" s="4">
        <f>'600000整理'!L9/'600000整理'!S9</f>
        <v>1.8635286082486005E-2</v>
      </c>
      <c r="D10" s="4">
        <f t="shared" si="0"/>
        <v>0.28271911498113916</v>
      </c>
      <c r="E10" s="4">
        <f t="shared" si="1"/>
        <v>0.45149001357026142</v>
      </c>
      <c r="F10" s="4">
        <f>('600000整理'!G9-'600000整理'!H9)/'600000整理'!I9</f>
        <v>6.5026362038664284E-2</v>
      </c>
      <c r="G10" s="5">
        <f>SUMPRODUCT('600000整理'!I5:I9,'600000整理'!L5:L9)/SUM('600000整理'!L5:L9)</f>
        <v>18.115134669465895</v>
      </c>
      <c r="H10" s="4">
        <f>('600000整理'!G9-'600000整理'!H9)/流动性计算!G10</f>
        <v>6.1274730784693997E-2</v>
      </c>
      <c r="I10">
        <f>1/C10*10000000/('600000整理'!R9*'600000整理'!I9)</f>
        <v>1.6852748847415483E-3</v>
      </c>
      <c r="J10">
        <f>'600000整理'!G9-'600000整理'!H9</f>
        <v>1.1099999999999994</v>
      </c>
      <c r="K10" s="5">
        <f>SUMPRODUCT('600000整理'!I5:I9,'600000整理'!L5:L9)/SUM(J6:J10)/1000000000</f>
        <v>6.735825132320306</v>
      </c>
      <c r="L10" s="5">
        <f>ABS(J10)/'600000整理'!L9*10^9</f>
        <v>3.9915103667021765</v>
      </c>
      <c r="M10" s="5">
        <f t="shared" si="2"/>
        <v>13.949346733797755</v>
      </c>
      <c r="N10" s="5">
        <f>AVERAGE('600000整理'!I5:I9)</f>
        <v>18.010000000000002</v>
      </c>
      <c r="O10" s="6">
        <f>((MAX('600000整理'!G5:G9)-MIN('600000整理'!H5:H9))/MIN('600000整理'!H5:H9))/((SUM('600000整理'!M5:M9)/10000000)/('600000整理'!S9*AVERAGE('600000整理'!I5:I9)))</f>
        <v>10725054.99633329</v>
      </c>
      <c r="P10" s="4">
        <f>F10/('600000整理'!M9/100000000000)</f>
        <v>1.3284842273905646</v>
      </c>
      <c r="Q10" s="4">
        <f t="shared" si="3"/>
        <v>0.8608659825695234</v>
      </c>
      <c r="R10" s="4">
        <f>LN('600000整理'!I9/'600000整理'!I8)</f>
        <v>-3.7371408370585599E-2</v>
      </c>
      <c r="S10" s="4">
        <f t="shared" si="6"/>
        <v>-9.4956352080719751E-3</v>
      </c>
      <c r="T10">
        <f t="shared" si="7"/>
        <v>2.9715980658895996E-2</v>
      </c>
      <c r="U10" s="4">
        <f>'600000整理'!G9-'600000整理'!H9</f>
        <v>1.1099999999999994</v>
      </c>
      <c r="V10" s="4">
        <f t="shared" si="4"/>
        <v>1.0240000000000009</v>
      </c>
      <c r="W10" s="4">
        <f t="shared" si="5"/>
        <v>0.24141251003210368</v>
      </c>
    </row>
    <row r="11" spans="1:23">
      <c r="A11" s="1">
        <v>42178</v>
      </c>
      <c r="B11" s="4">
        <f>('600000整理'!G10-'600000整理'!H10)/'600000整理'!H10</f>
        <v>5.2339901477832608E-2</v>
      </c>
      <c r="C11" s="4">
        <f>'600000整理'!L10/'600000整理'!S10</f>
        <v>1.9952645902719765E-2</v>
      </c>
      <c r="D11" s="4">
        <f t="shared" si="0"/>
        <v>0.38121290524725693</v>
      </c>
      <c r="E11" s="4">
        <f t="shared" si="1"/>
        <v>0.43660349448736413</v>
      </c>
      <c r="F11" s="4">
        <f>('600000整理'!G10-'600000整理'!H10)/'600000整理'!I10</f>
        <v>4.9941245593419593E-2</v>
      </c>
      <c r="G11" s="5">
        <f>SUMPRODUCT('600000整理'!I6:I10,'600000整理'!L6:L10)/SUM('600000整理'!L6:L10)</f>
        <v>17.786158336747594</v>
      </c>
      <c r="H11" s="4">
        <f>('600000整理'!G10-'600000整理'!H10)/流动性计算!G11</f>
        <v>4.7789971499569692E-2</v>
      </c>
      <c r="I11">
        <f>1/C11*10000000/('600000整理'!R10*'600000整理'!I10)</f>
        <v>1.5786297500595479E-3</v>
      </c>
      <c r="J11">
        <f>'600000整理'!G10-'600000整理'!H10</f>
        <v>0.85000000000000142</v>
      </c>
      <c r="K11" s="5">
        <f>SUMPRODUCT('600000整理'!I6:I10,'600000整理'!L6:L10)/SUM(J7:J11)/1000000000</f>
        <v>6.4766878194947317</v>
      </c>
      <c r="L11" s="5">
        <f>ABS(J11)/'600000整理'!L10*10^9</f>
        <v>2.8547545742639397</v>
      </c>
      <c r="M11" s="5">
        <f t="shared" si="2"/>
        <v>14.218615658236068</v>
      </c>
      <c r="N11" s="5">
        <f>AVERAGE('600000整理'!I6:I10)</f>
        <v>17.687999999999995</v>
      </c>
      <c r="O11" s="6">
        <f>((MAX('600000整理'!G6:G10)-MIN('600000整理'!H6:H10))/MIN('600000整理'!H6:H10))/((SUM('600000整理'!M6:M10)/10000000)/('600000整理'!S10*AVERAGE('600000整理'!I6:I10)))</f>
        <v>15360159.141559536</v>
      </c>
      <c r="P11" s="4">
        <f>F11/('600000整理'!M10/100000000000)</f>
        <v>1.0054711833726186</v>
      </c>
      <c r="Q11" s="4">
        <f t="shared" si="3"/>
        <v>0.91028674477447635</v>
      </c>
      <c r="R11" s="4">
        <f>LN('600000整理'!I10/'600000整理'!I9)</f>
        <v>-2.9334136611212577E-3</v>
      </c>
      <c r="S11" s="4">
        <f t="shared" si="6"/>
        <v>-1.80768122936538E-2</v>
      </c>
      <c r="T11">
        <f t="shared" si="7"/>
        <v>1.3783542443472569E-2</v>
      </c>
      <c r="U11" s="4">
        <f>'600000整理'!G10-'600000整理'!H10</f>
        <v>0.85000000000000142</v>
      </c>
      <c r="V11" s="4">
        <f t="shared" si="4"/>
        <v>0.95000000000000073</v>
      </c>
      <c r="W11" s="4">
        <f t="shared" si="5"/>
        <v>0.22226110770892893</v>
      </c>
    </row>
    <row r="12" spans="1:23">
      <c r="A12" s="1">
        <v>42179</v>
      </c>
      <c r="B12" s="4">
        <f>('600000整理'!G11-'600000整理'!H11)/'600000整理'!H11</f>
        <v>4.3425814234017035E-2</v>
      </c>
      <c r="C12" s="4">
        <f>'600000整理'!L11/'600000整理'!S11</f>
        <v>1.7277301317267974E-2</v>
      </c>
      <c r="D12" s="4">
        <f t="shared" si="0"/>
        <v>0.39785785533375284</v>
      </c>
      <c r="E12" s="4">
        <f t="shared" si="1"/>
        <v>0.44006367952139386</v>
      </c>
      <c r="F12" s="4">
        <f>('600000整理'!G11-'600000整理'!H11)/'600000整理'!I11</f>
        <v>4.1739130434782751E-2</v>
      </c>
      <c r="G12" s="5">
        <f>SUMPRODUCT('600000整理'!I7:I11,'600000整理'!L7:L11)/SUM('600000整理'!L7:L11)</f>
        <v>17.55750717360614</v>
      </c>
      <c r="H12" s="4">
        <f>('600000整理'!G11-'600000整理'!H11)/流动性计算!G12</f>
        <v>4.1008099434660314E-2</v>
      </c>
      <c r="I12">
        <f>1/C12*10000000/('600000整理'!R11*'600000整理'!I11)</f>
        <v>1.7987687219328775E-3</v>
      </c>
      <c r="J12">
        <f>'600000整理'!G11-'600000整理'!H11</f>
        <v>0.72000000000000242</v>
      </c>
      <c r="K12" s="5">
        <f>SUMPRODUCT('600000整理'!I7:I11,'600000整理'!L7:L11)/SUM(J8:J12)/1000000000</f>
        <v>6.6047107417129567</v>
      </c>
      <c r="L12" s="5">
        <f>ABS(J12)/'600000整理'!L11*10^9</f>
        <v>2.7925884408008015</v>
      </c>
      <c r="M12" s="5">
        <f t="shared" si="2"/>
        <v>13.838091389562965</v>
      </c>
      <c r="N12" s="5">
        <f>AVERAGE('600000整理'!I7:I11)</f>
        <v>17.452000000000002</v>
      </c>
      <c r="O12" s="6">
        <f>((MAX('600000整理'!G7:G11)-MIN('600000整理'!H7:H11))/MIN('600000整理'!H7:H11))/((SUM('600000整理'!M7:M11)/10000000)/('600000整理'!S11*AVERAGE('600000整理'!I7:I11)))</f>
        <v>15350060.030581117</v>
      </c>
      <c r="P12" s="4">
        <f>F12/('600000整理'!M11/100000000000)</f>
        <v>0.95636461830608466</v>
      </c>
      <c r="Q12" s="4">
        <f t="shared" si="3"/>
        <v>0.9164799857342969</v>
      </c>
      <c r="R12" s="4">
        <f>LN('600000整理'!I11/'600000整理'!I10)</f>
        <v>1.3423020332140771E-2</v>
      </c>
      <c r="S12" s="4">
        <f t="shared" si="6"/>
        <v>-1.3233525640872624E-2</v>
      </c>
      <c r="T12">
        <f t="shared" si="7"/>
        <v>1.9886230099916555E-2</v>
      </c>
      <c r="U12" s="4">
        <f>'600000整理'!G11-'600000整理'!H11</f>
        <v>0.72000000000000242</v>
      </c>
      <c r="V12" s="4">
        <f t="shared" si="4"/>
        <v>0.86400000000000077</v>
      </c>
      <c r="W12" s="4">
        <f t="shared" si="5"/>
        <v>0.20827865949251678</v>
      </c>
    </row>
    <row r="13" spans="1:23">
      <c r="A13" s="1">
        <v>42180</v>
      </c>
      <c r="B13" s="4">
        <f>('600000整理'!G12-'600000整理'!H12)/'600000整理'!H12</f>
        <v>6.5465465465465458E-2</v>
      </c>
      <c r="C13" s="4">
        <f>'600000整理'!L12/'600000整理'!S12</f>
        <v>1.8203651344325392E-2</v>
      </c>
      <c r="D13" s="4">
        <f t="shared" si="0"/>
        <v>0.27806494943396132</v>
      </c>
      <c r="E13" s="4">
        <f t="shared" si="1"/>
        <v>0.37583016466901437</v>
      </c>
      <c r="F13" s="4">
        <f>('600000整理'!G12-'600000整理'!H12)/'600000整理'!I12</f>
        <v>6.5230400957510468E-2</v>
      </c>
      <c r="G13" s="5">
        <f>SUMPRODUCT('600000整理'!I8:I12,'600000整理'!L8:L12)/SUM('600000整理'!L8:L12)</f>
        <v>17.152841494809202</v>
      </c>
      <c r="H13" s="4">
        <f>('600000整理'!G12-'600000整理'!H12)/流动性计算!G13</f>
        <v>6.3546322650381626E-2</v>
      </c>
      <c r="I13">
        <f>1/C13*10000000/('600000整理'!R12*'600000整理'!I12)</f>
        <v>1.7624036163890982E-3</v>
      </c>
      <c r="J13">
        <f>'600000整理'!G12-'600000整理'!H12</f>
        <v>1.0899999999999999</v>
      </c>
      <c r="K13" s="5">
        <f>SUMPRODUCT('600000整理'!I8:I12,'600000整理'!L8:L12)/SUM(J9:J13)/1000000000</f>
        <v>5.4184580508036513</v>
      </c>
      <c r="L13" s="5">
        <f>ABS(J13)/'600000整理'!L12*10^9</f>
        <v>4.0125304035686744</v>
      </c>
      <c r="M13" s="5">
        <f t="shared" si="2"/>
        <v>15.843288799124633</v>
      </c>
      <c r="N13" s="5">
        <f>AVERAGE('600000整理'!I8:I12)</f>
        <v>17.154000000000003</v>
      </c>
      <c r="O13" s="6">
        <f>((MAX('600000整理'!G8:G12)-MIN('600000整理'!H8:H12))/MIN('600000整理'!H8:H12))/((SUM('600000整理'!M8:M12)/10000000)/('600000整理'!S12*AVERAGE('600000整理'!I8:I12)))</f>
        <v>13250416.920363521</v>
      </c>
      <c r="P13" s="4">
        <f>F13/('600000整理'!M12/100000000000)</f>
        <v>1.3864846147600693</v>
      </c>
      <c r="Q13" s="4">
        <f t="shared" si="3"/>
        <v>1.0736096475681656</v>
      </c>
      <c r="R13" s="4">
        <f>LN('600000整理'!I12/'600000整理'!I11)</f>
        <v>-3.1804800870066395E-2</v>
      </c>
      <c r="S13" s="4">
        <f t="shared" si="6"/>
        <v>-1.7082850295089456E-2</v>
      </c>
      <c r="T13">
        <f t="shared" si="7"/>
        <v>2.1518586486687977E-2</v>
      </c>
      <c r="U13" s="4">
        <f>'600000整理'!G12-'600000整理'!H12</f>
        <v>1.0899999999999999</v>
      </c>
      <c r="V13" s="4">
        <f t="shared" si="4"/>
        <v>0.87600000000000056</v>
      </c>
      <c r="W13" s="4">
        <f t="shared" si="5"/>
        <v>0.22154006409676735</v>
      </c>
    </row>
    <row r="14" spans="1:23">
      <c r="A14" s="1">
        <v>42181</v>
      </c>
      <c r="B14" s="4">
        <f>('600000整理'!G13-'600000整理'!H13)/'600000整理'!H13</f>
        <v>0.11415525114155239</v>
      </c>
      <c r="C14" s="4">
        <f>'600000整理'!L13/'600000整理'!S13</f>
        <v>2.4243257592061449E-2</v>
      </c>
      <c r="D14" s="4">
        <f t="shared" si="0"/>
        <v>0.21237093650645852</v>
      </c>
      <c r="E14" s="4">
        <f t="shared" si="1"/>
        <v>0.31044515230051373</v>
      </c>
      <c r="F14" s="4">
        <f>('600000整理'!G13-'600000整理'!H13)/'600000整理'!I13</f>
        <v>0.11041009463722387</v>
      </c>
      <c r="G14" s="5">
        <f>SUMPRODUCT('600000整理'!I9:I13,'600000整理'!L9:L13)/SUM('600000整理'!L9:L13)</f>
        <v>16.723981634113418</v>
      </c>
      <c r="H14" s="4">
        <f>('600000整理'!G13-'600000整理'!H13)/流动性计算!G14</f>
        <v>0.10464015318160629</v>
      </c>
      <c r="I14">
        <f>1/C14*10000000/('600000整理'!R13*'600000整理'!I13)</f>
        <v>1.3951473915935339E-3</v>
      </c>
      <c r="J14">
        <f>'600000整理'!G13-'600000整理'!H13</f>
        <v>1.7499999999999982</v>
      </c>
      <c r="K14" s="5">
        <f>SUMPRODUCT('600000整理'!I9:I13,'600000整理'!L9:L13)/SUM(J10:J14)/1000000000</f>
        <v>4.4448531448731874</v>
      </c>
      <c r="L14" s="5">
        <f>ABS(J14)/'600000整理'!L13*10^9</f>
        <v>4.8372375967907004</v>
      </c>
      <c r="M14" s="5">
        <f t="shared" si="2"/>
        <v>18.488621382126293</v>
      </c>
      <c r="N14" s="5">
        <f>AVERAGE('600000整理'!I9:I13)</f>
        <v>16.78</v>
      </c>
      <c r="O14" s="6">
        <f>((MAX('600000整理'!G9:G13)-MIN('600000整理'!H9:H13))/MIN('600000整理'!H9:H13))/((SUM('600000整理'!M9:M13)/10000000)/('600000整理'!S13*AVERAGE('600000整理'!I9:I13)))</f>
        <v>17239222.080881484</v>
      </c>
      <c r="P14" s="4">
        <f>F14/('600000整理'!M13/100000000000)</f>
        <v>1.8733157846538409</v>
      </c>
      <c r="Q14" s="4">
        <f t="shared" si="3"/>
        <v>1.3100240856966354</v>
      </c>
      <c r="R14" s="4">
        <f>LN('600000整理'!I13/'600000整理'!I12)</f>
        <v>-5.2837842284012761E-2</v>
      </c>
      <c r="S14" s="4">
        <f t="shared" si="6"/>
        <v>-2.2304888970729048E-2</v>
      </c>
      <c r="T14">
        <f t="shared" si="7"/>
        <v>2.6931613067997916E-2</v>
      </c>
      <c r="U14" s="4">
        <f>'600000整理'!G13-'600000整理'!H13</f>
        <v>1.7499999999999982</v>
      </c>
      <c r="V14" s="4">
        <f t="shared" si="4"/>
        <v>1.1040000000000003</v>
      </c>
      <c r="W14" s="4">
        <f t="shared" si="5"/>
        <v>0.39671148206221424</v>
      </c>
    </row>
    <row r="15" spans="1:23">
      <c r="A15" s="1">
        <v>42184</v>
      </c>
      <c r="B15" s="4">
        <f>('600000整理'!G14-'600000整理'!H14)/'600000整理'!H14</f>
        <v>0.11613774476704933</v>
      </c>
      <c r="C15" s="4">
        <f>'600000整理'!L14/'600000整理'!S14</f>
        <v>2.8190174474824421E-2</v>
      </c>
      <c r="D15" s="4">
        <f t="shared" si="0"/>
        <v>0.24273051393729625</v>
      </c>
      <c r="E15" s="4">
        <f t="shared" si="1"/>
        <v>0.30244743209174513</v>
      </c>
      <c r="F15" s="4">
        <f>('600000整理'!G14-'600000整理'!H14)/'600000整理'!I14</f>
        <v>0.10810810810810814</v>
      </c>
      <c r="G15" s="5">
        <f>SUMPRODUCT('600000整理'!I10:I14,'600000整理'!L10:L14)/SUM('600000整理'!L10:L14)</f>
        <v>16.451475425765555</v>
      </c>
      <c r="H15" s="4">
        <f>('600000整理'!G14-'600000整理'!H14)/流动性计算!G15</f>
        <v>0.10454989327621124</v>
      </c>
      <c r="I15">
        <f>1/C15*10000000/('600000整理'!R14*'600000整理'!I14)</f>
        <v>1.1952875351790983E-3</v>
      </c>
      <c r="J15">
        <f>'600000整理'!G14-'600000整理'!H14</f>
        <v>1.7200000000000006</v>
      </c>
      <c r="K15" s="5">
        <f>SUMPRODUCT('600000整理'!I10:I14,'600000整理'!L10:L14)/SUM(J11:J15)/1000000000</f>
        <v>4.3199901355693289</v>
      </c>
      <c r="L15" s="5">
        <f>ABS(J15)/'600000整理'!L14*10^9</f>
        <v>4.0886603072103842</v>
      </c>
      <c r="M15" s="5">
        <f t="shared" si="2"/>
        <v>18.5857713226345</v>
      </c>
      <c r="N15" s="5">
        <f>AVERAGE('600000整理'!I10:I14)</f>
        <v>16.547999999999998</v>
      </c>
      <c r="O15" s="6">
        <f>((MAX('600000整理'!G10:G14)-MIN('600000整理'!H10:H14))/MIN('600000整理'!H10:H14))/((SUM('600000整理'!M10:M14)/10000000)/('600000整理'!S14*AVERAGE('600000整理'!I10:I14)))</f>
        <v>18330006.337059788</v>
      </c>
      <c r="P15" s="4">
        <f>F15/('600000整理'!M14/100000000000)</f>
        <v>1.6080167450990988</v>
      </c>
      <c r="Q15" s="4">
        <f t="shared" si="3"/>
        <v>1.3659305892383424</v>
      </c>
      <c r="R15" s="4">
        <f>LN('600000整理'!I14/'600000整理'!I13)</f>
        <v>3.7783420264058997E-3</v>
      </c>
      <c r="S15" s="4">
        <f t="shared" si="6"/>
        <v>-1.4074938891330749E-2</v>
      </c>
      <c r="T15">
        <f t="shared" si="7"/>
        <v>2.745870385986077E-2</v>
      </c>
      <c r="U15" s="4">
        <f>'600000整理'!G14-'600000整理'!H14</f>
        <v>1.7200000000000006</v>
      </c>
      <c r="V15" s="4">
        <f t="shared" si="4"/>
        <v>1.2260000000000004</v>
      </c>
      <c r="W15" s="4">
        <f t="shared" si="5"/>
        <v>0.48335287316824638</v>
      </c>
    </row>
    <row r="16" spans="1:23">
      <c r="A16" s="1">
        <v>42185</v>
      </c>
      <c r="B16" s="4">
        <f>('600000整理'!G15-'600000整理'!H15)/'600000整理'!H15</f>
        <v>6.7253299811439363E-2</v>
      </c>
      <c r="C16" s="4">
        <f>'600000整理'!L15/'600000整理'!S15</f>
        <v>2.5156930689193113E-2</v>
      </c>
      <c r="D16" s="4">
        <f t="shared" si="0"/>
        <v>0.37406239931314239</v>
      </c>
      <c r="E16" s="4">
        <f t="shared" si="1"/>
        <v>0.30101733090492228</v>
      </c>
      <c r="F16" s="4">
        <f>('600000整理'!G15-'600000整理'!H15)/'600000整理'!I15</f>
        <v>6.3089622641509441E-2</v>
      </c>
      <c r="G16" s="5">
        <f>SUMPRODUCT('600000整理'!I11:I15,'600000整理'!L11:L15)/SUM('600000整理'!L11:L15)</f>
        <v>16.464293424262518</v>
      </c>
      <c r="H16" s="4">
        <f>('600000整理'!G15-'600000整理'!H15)/流动性计算!G16</f>
        <v>6.4989123579588332E-2</v>
      </c>
      <c r="I16">
        <f>1/C16*10000000/('600000整理'!R15*'600000整理'!I15)</f>
        <v>1.2564836244994646E-3</v>
      </c>
      <c r="J16">
        <f>'600000整理'!G15-'600000整理'!H15</f>
        <v>1.0700000000000003</v>
      </c>
      <c r="K16" s="5">
        <f>SUMPRODUCT('600000整理'!I11:I15,'600000整理'!L11:L15)/SUM(J12:J16)/1000000000</f>
        <v>4.3749336372409449</v>
      </c>
      <c r="L16" s="5">
        <f>ABS(J16)/'600000整理'!L15*10^9</f>
        <v>2.8502074538145865</v>
      </c>
      <c r="M16" s="5">
        <f t="shared" si="2"/>
        <v>18.581224202185147</v>
      </c>
      <c r="N16" s="5">
        <f>AVERAGE('600000整理'!I11:I15)</f>
        <v>16.536000000000001</v>
      </c>
      <c r="O16" s="6">
        <f>((MAX('600000整理'!G11:G15)-MIN('600000整理'!H11:H15))/MIN('600000整理'!H11:H15))/((SUM('600000整理'!M11:M15)/10000000)/('600000整理'!S15*AVERAGE('600000整理'!I11:I15)))</f>
        <v>17503666.655186832</v>
      </c>
      <c r="P16" s="4">
        <f>F16/('600000整理'!M15/100000000000)</f>
        <v>1.0167575887636706</v>
      </c>
      <c r="Q16" s="4">
        <f t="shared" si="3"/>
        <v>1.3681878703165529</v>
      </c>
      <c r="R16" s="4">
        <f>LN('600000整理'!I15/'600000整理'!I14)</f>
        <v>6.3909788014061511E-2</v>
      </c>
      <c r="S16" s="4">
        <f t="shared" si="6"/>
        <v>-7.0629855629419642E-4</v>
      </c>
      <c r="T16">
        <f t="shared" si="7"/>
        <v>4.4943862191264547E-2</v>
      </c>
      <c r="U16" s="4">
        <f>'600000整理'!G15-'600000整理'!H15</f>
        <v>1.0700000000000003</v>
      </c>
      <c r="V16" s="4">
        <f t="shared" si="4"/>
        <v>1.2700000000000002</v>
      </c>
      <c r="W16" s="4">
        <f t="shared" si="5"/>
        <v>0.44938847337242499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600000</vt:lpstr>
      <vt:lpstr>600000整理</vt:lpstr>
      <vt:lpstr>流动性计算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2015-09-13T12:07:57Z</dcterms:created>
  <dcterms:modified xsi:type="dcterms:W3CDTF">2015-09-13T13:41:09Z</dcterms:modified>
</cp:coreProperties>
</file>